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MAPA DE RIESGOS DE SEGURIDAD DE LA INFORMACIÓN\2026\"/>
    </mc:Choice>
  </mc:AlternateContent>
  <xr:revisionPtr revIDLastSave="0" documentId="13_ncr:1_{62EFD825-EC04-4C86-9DC8-127E01541EB5}" xr6:coauthVersionLast="47" xr6:coauthVersionMax="47" xr10:uidLastSave="{00000000-0000-0000-0000-000000000000}"/>
  <bookViews>
    <workbookView xWindow="-120" yWindow="-120" windowWidth="29040" windowHeight="15840" activeTab="1" xr2:uid="{C5259E61-B173-4DD9-96B0-1E5B1646AE35}"/>
  </bookViews>
  <sheets>
    <sheet name="1, Contexto" sheetId="6" r:id="rId1"/>
    <sheet name="2, Matriz de Riesgo" sheetId="2" r:id="rId2"/>
    <sheet name="Probabilidad vs Impacto" sheetId="3" r:id="rId3"/>
    <sheet name="Matriz de Calor" sheetId="5" r:id="rId4"/>
    <sheet name="Amenazas y Vulnerabilidades" sheetId="4" r:id="rId5"/>
    <sheet name="Listas" sheetId="1" state="hidden"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2" i="2" l="1"/>
  <c r="V9" i="2"/>
  <c r="N12" i="2"/>
  <c r="L12" i="2"/>
  <c r="O43" i="2" l="1"/>
  <c r="X44" i="2"/>
  <c r="V44" i="2"/>
  <c r="X43" i="2"/>
  <c r="V43" i="2"/>
  <c r="X42" i="2"/>
  <c r="V42" i="2"/>
  <c r="X41" i="2"/>
  <c r="V41" i="2"/>
  <c r="X40" i="2"/>
  <c r="V40" i="2"/>
  <c r="X39" i="2"/>
  <c r="V39" i="2"/>
  <c r="X38" i="2"/>
  <c r="V38" i="2"/>
  <c r="X37" i="2"/>
  <c r="V37" i="2"/>
  <c r="Y37" i="2" s="1"/>
  <c r="X36" i="2"/>
  <c r="V36" i="2"/>
  <c r="X35" i="2"/>
  <c r="V35" i="2"/>
  <c r="X34" i="2"/>
  <c r="V34" i="2"/>
  <c r="X33" i="2"/>
  <c r="V33" i="2"/>
  <c r="X32" i="2"/>
  <c r="V32" i="2"/>
  <c r="X31" i="2"/>
  <c r="V31" i="2"/>
  <c r="Y31" i="2" s="1"/>
  <c r="X30" i="2"/>
  <c r="V30" i="2"/>
  <c r="X29" i="2"/>
  <c r="V29" i="2"/>
  <c r="X28" i="2"/>
  <c r="V28" i="2"/>
  <c r="X27" i="2"/>
  <c r="V27" i="2"/>
  <c r="N43" i="2"/>
  <c r="AD43" i="2" s="1"/>
  <c r="AD44" i="2" s="1"/>
  <c r="AH43" i="2" s="1"/>
  <c r="AG43" i="2" s="1"/>
  <c r="L43" i="2"/>
  <c r="O41" i="2"/>
  <c r="N41" i="2"/>
  <c r="AD41" i="2" s="1"/>
  <c r="AD42" i="2" s="1"/>
  <c r="AH41" i="2" s="1"/>
  <c r="AG41" i="2" s="1"/>
  <c r="L41" i="2"/>
  <c r="O39" i="2"/>
  <c r="N39" i="2"/>
  <c r="AD39" i="2" s="1"/>
  <c r="AD40" i="2" s="1"/>
  <c r="AH39" i="2" s="1"/>
  <c r="AG39" i="2" s="1"/>
  <c r="L39" i="2"/>
  <c r="O37" i="2"/>
  <c r="N37" i="2"/>
  <c r="AD37" i="2" s="1"/>
  <c r="AD38" i="2" s="1"/>
  <c r="AH37" i="2" s="1"/>
  <c r="AG37" i="2" s="1"/>
  <c r="L37" i="2"/>
  <c r="O35" i="2"/>
  <c r="N35" i="2"/>
  <c r="AD35" i="2" s="1"/>
  <c r="AD36" i="2" s="1"/>
  <c r="AH35" i="2" s="1"/>
  <c r="AG35" i="2" s="1"/>
  <c r="L35" i="2"/>
  <c r="O33" i="2"/>
  <c r="N33" i="2"/>
  <c r="AD33" i="2" s="1"/>
  <c r="AD34" i="2" s="1"/>
  <c r="AH33" i="2" s="1"/>
  <c r="AG33" i="2" s="1"/>
  <c r="L33" i="2"/>
  <c r="O31" i="2"/>
  <c r="N31" i="2"/>
  <c r="AD31" i="2" s="1"/>
  <c r="AD32" i="2" s="1"/>
  <c r="AH31" i="2" s="1"/>
  <c r="AG31" i="2" s="1"/>
  <c r="L31" i="2"/>
  <c r="O29" i="2"/>
  <c r="N29" i="2"/>
  <c r="AD29" i="2" s="1"/>
  <c r="AD30" i="2" s="1"/>
  <c r="AH29" i="2" s="1"/>
  <c r="AG29" i="2" s="1"/>
  <c r="L29" i="2"/>
  <c r="O27" i="2"/>
  <c r="N27" i="2"/>
  <c r="AD27" i="2" s="1"/>
  <c r="AD28" i="2" s="1"/>
  <c r="AH27" i="2" s="1"/>
  <c r="AG27" i="2" s="1"/>
  <c r="L27" i="2"/>
  <c r="Y44" i="2" l="1"/>
  <c r="Y42" i="2"/>
  <c r="Y41" i="2"/>
  <c r="AC41" i="2" s="1"/>
  <c r="Y29" i="2"/>
  <c r="AC29" i="2" s="1"/>
  <c r="Y35" i="2"/>
  <c r="AC35" i="2" s="1"/>
  <c r="Y27" i="2"/>
  <c r="AC27" i="2" s="1"/>
  <c r="Y39" i="2"/>
  <c r="AC39" i="2" s="1"/>
  <c r="Y33" i="2"/>
  <c r="AC33" i="2" s="1"/>
  <c r="AC37" i="2"/>
  <c r="Y43" i="2"/>
  <c r="AC43" i="2" s="1"/>
  <c r="Y28" i="2"/>
  <c r="AC31" i="2"/>
  <c r="Y34" i="2"/>
  <c r="Y36" i="2"/>
  <c r="Y32" i="2"/>
  <c r="Y40" i="2"/>
  <c r="Y30" i="2"/>
  <c r="Y38" i="2"/>
  <c r="AC44" i="2" l="1"/>
  <c r="AF43" i="2" s="1"/>
  <c r="AE43" i="2" s="1"/>
  <c r="AI43" i="2" s="1"/>
  <c r="AC42" i="2"/>
  <c r="AF41" i="2" s="1"/>
  <c r="AE41" i="2" s="1"/>
  <c r="AI41" i="2" s="1"/>
  <c r="AC28" i="2"/>
  <c r="AF27" i="2" s="1"/>
  <c r="AE27" i="2" s="1"/>
  <c r="AI27" i="2" s="1"/>
  <c r="AC36" i="2"/>
  <c r="AF35" i="2" s="1"/>
  <c r="AE35" i="2" s="1"/>
  <c r="AI35" i="2" s="1"/>
  <c r="AC30" i="2"/>
  <c r="AF29" i="2" s="1"/>
  <c r="AE29" i="2" s="1"/>
  <c r="AI29" i="2" s="1"/>
  <c r="AC34" i="2"/>
  <c r="AF33" i="2" s="1"/>
  <c r="AE33" i="2" s="1"/>
  <c r="AI33" i="2" s="1"/>
  <c r="AC40" i="2"/>
  <c r="AF39" i="2" s="1"/>
  <c r="AE39" i="2" s="1"/>
  <c r="AI39" i="2" s="1"/>
  <c r="AC32" i="2"/>
  <c r="AF31" i="2" s="1"/>
  <c r="AE31" i="2" s="1"/>
  <c r="AI31" i="2" s="1"/>
  <c r="AC38" i="2"/>
  <c r="AF37" i="2" s="1"/>
  <c r="AE37" i="2" s="1"/>
  <c r="AI37" i="2" s="1"/>
  <c r="X26" i="2"/>
  <c r="V26" i="2"/>
  <c r="X25" i="2"/>
  <c r="V25" i="2"/>
  <c r="O25" i="2"/>
  <c r="N25" i="2"/>
  <c r="AD25" i="2" s="1"/>
  <c r="AD26" i="2" s="1"/>
  <c r="AH25" i="2" s="1"/>
  <c r="AG25" i="2" s="1"/>
  <c r="L25" i="2"/>
  <c r="X24" i="2"/>
  <c r="V24" i="2"/>
  <c r="X23" i="2"/>
  <c r="V23" i="2"/>
  <c r="O23" i="2"/>
  <c r="N23" i="2"/>
  <c r="AD23" i="2" s="1"/>
  <c r="AD24" i="2" s="1"/>
  <c r="AH23" i="2" s="1"/>
  <c r="AG23" i="2" s="1"/>
  <c r="L23" i="2"/>
  <c r="X22" i="2"/>
  <c r="V22" i="2"/>
  <c r="X21" i="2"/>
  <c r="V21" i="2"/>
  <c r="V18" i="2"/>
  <c r="X18" i="2"/>
  <c r="V19" i="2"/>
  <c r="X19" i="2"/>
  <c r="O21" i="2"/>
  <c r="N21" i="2"/>
  <c r="AD21" i="2" s="1"/>
  <c r="AD22" i="2" s="1"/>
  <c r="AH21" i="2" s="1"/>
  <c r="AG21" i="2" s="1"/>
  <c r="L21" i="2"/>
  <c r="L19" i="2"/>
  <c r="N19" i="2"/>
  <c r="AD19" i="2" s="1"/>
  <c r="AD20" i="2" s="1"/>
  <c r="AH19" i="2" s="1"/>
  <c r="AG19" i="2" s="1"/>
  <c r="O19" i="2"/>
  <c r="V20" i="2"/>
  <c r="X20" i="2"/>
  <c r="L17" i="2"/>
  <c r="N17" i="2"/>
  <c r="AD17" i="2" s="1"/>
  <c r="AD18" i="2" s="1"/>
  <c r="AH17" i="2" s="1"/>
  <c r="AG17" i="2" s="1"/>
  <c r="O17" i="2"/>
  <c r="V17" i="2"/>
  <c r="X17" i="2"/>
  <c r="L14" i="2"/>
  <c r="N14" i="2"/>
  <c r="AD14" i="2" s="1"/>
  <c r="AD15" i="2" s="1"/>
  <c r="AH14" i="2" s="1"/>
  <c r="AG14" i="2" s="1"/>
  <c r="O14" i="2"/>
  <c r="V14" i="2"/>
  <c r="X14" i="2"/>
  <c r="V15" i="2"/>
  <c r="X15" i="2"/>
  <c r="AD12" i="2"/>
  <c r="AD13" i="2" s="1"/>
  <c r="AH12" i="2" s="1"/>
  <c r="AG12" i="2" s="1"/>
  <c r="V12" i="2"/>
  <c r="X12" i="2"/>
  <c r="V13" i="2"/>
  <c r="X13" i="2"/>
  <c r="L9" i="2"/>
  <c r="N9" i="2"/>
  <c r="AD9" i="2" s="1"/>
  <c r="AD11" i="2" s="1"/>
  <c r="AH9" i="2" s="1"/>
  <c r="AG9" i="2" s="1"/>
  <c r="O9" i="2"/>
  <c r="X9" i="2"/>
  <c r="Y9" i="2" s="1"/>
  <c r="V11" i="2"/>
  <c r="X11" i="2"/>
  <c r="Y22" i="2" l="1"/>
  <c r="Y25" i="2"/>
  <c r="AC25" i="2" s="1"/>
  <c r="Y26" i="2"/>
  <c r="Y11" i="2"/>
  <c r="Y19" i="2"/>
  <c r="Y24" i="2"/>
  <c r="Y23" i="2"/>
  <c r="AC23" i="2" s="1"/>
  <c r="Y21" i="2"/>
  <c r="AC21" i="2" s="1"/>
  <c r="AC22" i="2" s="1"/>
  <c r="AF21" i="2" s="1"/>
  <c r="AE21" i="2" s="1"/>
  <c r="AI21" i="2" s="1"/>
  <c r="Y20" i="2"/>
  <c r="Y13" i="2"/>
  <c r="Y15" i="2"/>
  <c r="Y18" i="2"/>
  <c r="Y17" i="2"/>
  <c r="AC17" i="2" s="1"/>
  <c r="AC9" i="2"/>
  <c r="Y12" i="2"/>
  <c r="AC12" i="2" s="1"/>
  <c r="Y14" i="2"/>
  <c r="AC14" i="2" s="1"/>
  <c r="AC19" i="2"/>
  <c r="AC26" i="2" l="1"/>
  <c r="AF25" i="2" s="1"/>
  <c r="AE25" i="2" s="1"/>
  <c r="AI25" i="2" s="1"/>
  <c r="AC15" i="2"/>
  <c r="AF14" i="2" s="1"/>
  <c r="AE14" i="2" s="1"/>
  <c r="AI14" i="2" s="1"/>
  <c r="AC20" i="2"/>
  <c r="AF19" i="2" s="1"/>
  <c r="AE19" i="2" s="1"/>
  <c r="AI19" i="2" s="1"/>
  <c r="AC13" i="2"/>
  <c r="AF12" i="2" s="1"/>
  <c r="AE12" i="2" s="1"/>
  <c r="AI12" i="2" s="1"/>
  <c r="AC11" i="2"/>
  <c r="AF9" i="2" s="1"/>
  <c r="AE9" i="2" s="1"/>
  <c r="AI9" i="2" s="1"/>
  <c r="AC24" i="2"/>
  <c r="AF23" i="2" s="1"/>
  <c r="AE23" i="2" s="1"/>
  <c r="AI23" i="2" s="1"/>
  <c r="AC18" i="2"/>
  <c r="AF17" i="2" s="1"/>
  <c r="AE17" i="2" s="1"/>
  <c r="AI17" i="2" s="1"/>
  <c r="N7" i="2" l="1"/>
  <c r="L7" i="2"/>
  <c r="X8" i="2"/>
  <c r="X7" i="2"/>
  <c r="V8" i="2"/>
  <c r="V7" i="2"/>
  <c r="O7" i="2"/>
  <c r="AD7" i="2" l="1"/>
  <c r="Y8" i="2"/>
  <c r="Y7" i="2"/>
  <c r="AC7" i="2" s="1"/>
  <c r="AD8" i="2" l="1"/>
  <c r="AH7" i="2" s="1"/>
  <c r="AG7" i="2" s="1"/>
  <c r="AC8" i="2"/>
  <c r="AF7" i="2" s="1"/>
  <c r="AE7" i="2" s="1"/>
  <c r="AI7"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Ivonne Andrea Duarte Forero</author>
    <author>Gabriel F. Anaya B.</author>
    <author>Juan V</author>
  </authors>
  <commentList>
    <comment ref="A5" authorId="0" shapeId="0" xr:uid="{7DF66756-3C9B-436B-A894-56884F163B5F}">
      <text>
        <r>
          <rPr>
            <b/>
            <sz val="9"/>
            <color indexed="81"/>
            <rFont val="Tahoma"/>
            <family val="2"/>
          </rPr>
          <t>Proceso  de la Entidad al que pertenece el activo de información.</t>
        </r>
        <r>
          <rPr>
            <sz val="9"/>
            <color indexed="81"/>
            <rFont val="Tahoma"/>
            <family val="2"/>
          </rPr>
          <t xml:space="preserve">
</t>
        </r>
      </text>
    </comment>
    <comment ref="B5" authorId="0" shapeId="0" xr:uid="{8609E604-6838-41E7-910C-53F0887A693A}">
      <text>
        <r>
          <rPr>
            <b/>
            <sz val="9"/>
            <color indexed="81"/>
            <rFont val="Tahoma"/>
            <family val="2"/>
          </rPr>
          <t xml:space="preserve">Area, dependencia o proceso que esta identificando el activo de información
</t>
        </r>
      </text>
    </comment>
    <comment ref="C5" authorId="0" shapeId="0" xr:uid="{568018D1-71BE-4E35-AE41-B5F3376EBE69}">
      <text>
        <r>
          <rPr>
            <b/>
            <sz val="9"/>
            <color indexed="81"/>
            <rFont val="Tahoma"/>
            <family val="2"/>
          </rPr>
          <t>Tipo de Activo de Informacion:
* Archivos digitales:
Corresponden a e datos e información almacenada o procesada electrónicamente tales como: bases y archivos de datos, contratos, documentación del sistema, investigaciones, acuerdos de confidencialidad, manuales de usuario, procedimientos operativos o de soporte. Documentos de texto: archivos .docx, .pdf, .txt.
Imágenes: archivos .jpg, .png, .gif, .bmp.
Audio: archivos .mp3, .wav, .flac.
Video: archivos .mp4, .avi, .mov, .mkv.
Hojas de cálculo: archivos .xlsx, .csv, .ods.
Presentaciones: archivos .pptx, .pdf, .key.
Archivos comprimidos: archivos .zip, .rar, .tar.gz. 
* Archivos físicos:
Documentos impresos, archivos físicos, registros físicos. 
*Sistemas de información y aplicaciones  de Software:
Software de aplicación, interfaces, software del sistema, herramientas de desarrollo y otras utilidades relacionadas
* Hardware:
Equipos de cómputo que por su criticidad son considerados activos de información, no solo activos fijos, smartphones, servidores, etc.
*Servicios:
Servicios de computación y comunicaciones, tales como Internet, páginas de consulta, directorios compartidos, correo electrónico, Intranet.
* Recurso Humano
Personal con experiencia y capacitado para realizar una tarea  específica.
* Componentes de red:
Switches, Modems, Routers, Firewall, entre otros.
*Soporte para almacenamiento de información :
Equipo para almacenamiento de información como USB, Discos Duros, CDs, SAN, NAS.</t>
        </r>
      </text>
    </comment>
    <comment ref="D5" authorId="1" shapeId="0" xr:uid="{AB909C5F-5D07-495C-8EF7-8D8BFA185A29}">
      <text>
        <r>
          <rPr>
            <sz val="9"/>
            <color indexed="81"/>
            <rFont val="Tahoma"/>
            <family val="2"/>
          </rPr>
          <t>Nombre completo del Activo de Información (Ej: Base de datos de nomina, Sistema de Información Financiero, Archivo de contratos).</t>
        </r>
      </text>
    </comment>
    <comment ref="E5" authorId="1" shapeId="0" xr:uid="{7828B3BC-52E9-4638-9248-CB35185FD478}">
      <text>
        <r>
          <rPr>
            <sz val="9"/>
            <color indexed="81"/>
            <rFont val="Tahoma"/>
            <family val="2"/>
          </rPr>
          <t>Una amenaza es cualquier elemento o acción que puede afectar la seguridad de la información, y solo existe si hay una vulnerabilidad que pueda ser explotada.</t>
        </r>
      </text>
    </comment>
    <comment ref="F5" authorId="1" shapeId="0" xr:uid="{6D0133B0-E458-4332-8862-6802D4391DA5}">
      <text>
        <r>
          <rPr>
            <b/>
            <sz val="9"/>
            <color indexed="81"/>
            <rFont val="Tahoma"/>
            <family val="2"/>
          </rPr>
          <t xml:space="preserve">Representan la debilidad de un activo o de un control que puede ser explotada por una o más amenazas.
</t>
        </r>
      </text>
    </comment>
    <comment ref="G5" authorId="1" shapeId="0" xr:uid="{37526DB9-2C43-4525-AB78-C6353317E3AE}">
      <text>
        <r>
          <rPr>
            <b/>
            <sz val="9"/>
            <color indexed="81"/>
            <rFont val="Tahoma"/>
            <family val="2"/>
          </rPr>
          <t>Se podrán identificar los siguientes tres (3) riesgos inherentes de seguridad de la información:
◼ Pérdida de la confidencialidad
◼ Pérdida de la integridad
◼ Pérdida de la disponibilidad</t>
        </r>
        <r>
          <rPr>
            <sz val="9"/>
            <color indexed="81"/>
            <rFont val="Tahoma"/>
            <family val="2"/>
          </rPr>
          <t xml:space="preserve">
</t>
        </r>
      </text>
    </comment>
    <comment ref="H5" authorId="1" shapeId="0" xr:uid="{A8FECEE7-8D70-4FE2-A365-7A0E334D1E01}">
      <text>
        <r>
          <rPr>
            <sz val="9"/>
            <color indexed="81"/>
            <rFont val="Tahoma"/>
            <family val="2"/>
          </rPr>
          <t xml:space="preserve">La descripción del riesgo debe contener todos los detalles que sean necesarios y que sea fácil de entender tanto para el líder del proceso como para personas ajenas al proceso. Se propone una estructura que facilita su redacción y claridad que inicia con la frase POSIBILIDAD DE y se analizan los siguientes aspectos:
Ejemplo: Posibilidad de pérdida de confidencialidad por accesos no autorizados debido a una mala gestión de credenciales en el software de nómina , lo que podría ocasionar fuga de información reservada y/o sensible.
</t>
        </r>
      </text>
    </comment>
    <comment ref="I5" authorId="1" shapeId="0" xr:uid="{B7A82A98-7F8D-4AFB-BB93-AB367DD4C6BD}">
      <text>
        <r>
          <rPr>
            <sz val="9"/>
            <color indexed="81"/>
            <rFont val="Tahoma"/>
            <family val="2"/>
          </rPr>
          <t xml:space="preserve">Permite agrupar los riesgos identificados, se clasifica cada uno de los riesgos en las siguientes categorías :
Ejecución y administración de procesos: Pérdidas derivadas de errores en la ejecución y administración de procesos.
Fraude externo: Pérdida derivada de actos de fraude por personas ajenas a la organización (no
participa personal de la entidad).
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
Fallas tecnológicas: Errores en hardware, software, telecomunicaciones, interrupción de servicios básicos.
Relaciones laborales: Pérdidas que surgen de acciones contrarias a las leyes o acuerdos de empleo, salud o seguridad, del pago de demandas por daños personales o de
discriminación.
Usuarios, productos y prácticas: Fallas negligentes o involuntarias de las obligaciones frente a los usuarios y que impiden satisfacer una obligación profesional frente a éstos.
Daños a activos fijos/ eventos externos: Pérdida por daños o extravíos de los activos fijos por desastres naturales u otros riesgos/eventos externos como atentados, vandalismo, orden público.
</t>
        </r>
      </text>
    </comment>
    <comment ref="J5" authorId="2" shapeId="0" xr:uid="{6B8818B5-62E9-437B-80FF-EA685C3AEAE1}">
      <text>
        <r>
          <rPr>
            <sz val="9"/>
            <color indexed="81"/>
            <rFont val="Tahoma"/>
            <family val="2"/>
          </rPr>
          <t xml:space="preserve">
La actividad que conlleva el riesgo se ejecuta
como máximos 2 veces por año 20%.
Baja La actividad que conlleva el riesgo se ejecuta de
3 a 24 veces por año 40%.
Media La actividad que conlleva el riesgo se ejecuta de
24 a 500 veces por año 60%.
La actividad que conlleva el riesgo se ejecuta
mínimo 500 veces al año y máximo 5000 veces por año 80%.
La actividad que conlleva el riesgo se ejecuta más
de 5000 veces por año 100%.</t>
        </r>
      </text>
    </comment>
    <comment ref="Q5" authorId="1" shapeId="0" xr:uid="{CE820EF0-490B-4D55-A2DB-3E035073223B}">
      <text>
        <r>
          <rPr>
            <sz val="9"/>
            <color indexed="81"/>
            <rFont val="Tahoma"/>
            <family val="2"/>
          </rPr>
          <t>Control que actualmente se implementa para reducir el riesgo.
Puede existir el caso de que existan varios controles o en su defecto que no se ejecute ninguno.</t>
        </r>
      </text>
    </comment>
    <comment ref="R5" authorId="1" shapeId="0" xr:uid="{B7C0074E-EE87-4CD0-95F0-9D4B6A884EFA}">
      <text>
        <r>
          <rPr>
            <sz val="9"/>
            <color indexed="81"/>
            <rFont val="Tahoma"/>
            <family val="2"/>
          </rPr>
          <t>Estructura para la descripción del control: para una adecuada redacción del control se propone una estructura que facilitará más adelante entender su tipología y otros atributos para su valoración. La estructura es la siguiente: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AC5" authorId="2" shapeId="0" xr:uid="{E8F34A79-9FCB-40F8-B254-5BCC999F8563}">
      <text>
        <r>
          <rPr>
            <sz val="9"/>
            <color indexed="81"/>
            <rFont val="Tahoma"/>
            <family val="2"/>
          </rPr>
          <t xml:space="preserve">Probabilidad Residual =Probabilidad Inherente -(Probabilidad Inherente x Calificación del control)
</t>
        </r>
      </text>
    </comment>
    <comment ref="AD5" authorId="2" shapeId="0" xr:uid="{4003067D-C787-43B1-B994-35DFCBC0DCB4}">
      <text>
        <r>
          <rPr>
            <sz val="9"/>
            <color indexed="81"/>
            <rFont val="Tahoma"/>
            <family val="2"/>
          </rPr>
          <t xml:space="preserve">Probabilidad Residual =Probabilidad Inherente -(Probabilidad Inherente x Calificación del control)
</t>
        </r>
      </text>
    </comment>
    <comment ref="AJ5" authorId="1" shapeId="0" xr:uid="{05BA39C0-803D-4A07-B6E7-5425AD865868}">
      <text>
        <r>
          <rPr>
            <sz val="9"/>
            <color indexed="81"/>
            <rFont val="Tahoma"/>
            <family val="2"/>
          </rPr>
          <t xml:space="preserve">Reducir el riesgo: El nivel de riesgo debería ser administrado mediante el establecimiento de
controles, de modo que el riesgo residual se pueda reevaluar como algo aceptable para la entidad. Estos controles disminuyen normalmente la probabilidad y/o el impacto del riesgo.
Aceptar el riesgo: No se adopta ninguna medida que afecte la probabilidad o el impacto del riesgo.
Compartir el riesgo: Cuando es muy difícil para la entidad reducir el riesgo a un nivel aceptable o se carece de conocimientos necesarios para gestionarlo, este puede ser compartido con otra parte interesada que pueda gestionarlo con más eficacia. Cabe señalar que normalmente no es posible transferir la responsabilidad del riesgo.
Evitar el riesgo: Cuando los escenarios de riesgo identificado se consideran demasiado extremos se puede tomar una decisión para evitar el riesgo, mediante la cancelación de una actividad o un conjunto de actividades.
</t>
        </r>
      </text>
    </comment>
    <comment ref="AK5" authorId="1" shapeId="0" xr:uid="{01CEE4F9-BD38-4226-9635-925CAC8B77C8}">
      <text>
        <r>
          <rPr>
            <sz val="10"/>
            <color indexed="81"/>
            <rFont val="Tahoma"/>
            <family val="2"/>
          </rPr>
          <t>Frente al plan de acción referido para la opción de reducir, es importante mencionar que, conceptualmente y de manera general, se trata de una herramienta de planificación empleada para la gestión y control de tareas o proyectos.
Para efectos del mapa de riesgos , cuando se define la opción de reducir, se requerirá la definición de un plan de acción que especifique: i) responsable, ii) fecha de implementación, y iii) seguimiento.</t>
        </r>
        <r>
          <rPr>
            <sz val="9"/>
            <color indexed="81"/>
            <rFont val="Tahoma"/>
            <family val="2"/>
          </rPr>
          <t xml:space="preserve">
</t>
        </r>
      </text>
    </comment>
    <comment ref="AL5" authorId="1" shapeId="0" xr:uid="{D3C47A7C-DE64-44BD-8EDC-6F15B011DF5D}">
      <text>
        <r>
          <rPr>
            <sz val="9"/>
            <color indexed="81"/>
            <rFont val="Tahoma"/>
            <family val="2"/>
          </rPr>
          <t xml:space="preserve">Área, proceso , jefe de dependencia, lider de proceso o profesional de planta encargado de ejecutar y responder por el cumplimiento del plan de acción.
</t>
        </r>
      </text>
    </comment>
    <comment ref="AM5" authorId="1" shapeId="0" xr:uid="{F3BBCB8C-4450-485F-B555-8346227B944B}">
      <text>
        <r>
          <rPr>
            <sz val="9"/>
            <color indexed="81"/>
            <rFont val="Tahoma"/>
            <family val="2"/>
          </rPr>
          <t>Este campo debe indicar la fecha programada para el inicio de la ejecución del plan de acción. Es fundamental establecer una fecha realista que permita una adecuada planificación de las actividades requeridas para la reducción del riesgo identificado.</t>
        </r>
      </text>
    </comment>
    <comment ref="AN5" authorId="1" shapeId="0" xr:uid="{F41098F8-3D34-4564-B84A-31FDC61E0F98}">
      <text>
        <r>
          <rPr>
            <sz val="9"/>
            <color indexed="81"/>
            <rFont val="Tahoma"/>
            <family val="2"/>
          </rPr>
          <t>Corresponde a la fecha estimada de finalización del plan de acción. Esta fecha debe ser coherente con la complejidad del plan definido y reflejar el compromiso institucional con la gestión oportuna del riesgo.</t>
        </r>
      </text>
    </comment>
    <comment ref="AO5" authorId="1" shapeId="0" xr:uid="{EED5454D-329E-4941-B09B-E652BE3D0BC1}">
      <text>
        <r>
          <rPr>
            <b/>
            <sz val="11"/>
            <color indexed="81"/>
            <rFont val="Tahoma"/>
            <family val="2"/>
          </rPr>
          <t>En este campo se debe describir el resultado concreto o evidencia que se espera obtener al culminar la ejecución del plan de acción. El entregable debe ser verificable y estar alineado con el objetivo de reducir el riesgo identificado (por ejemplo, un procedimiento actualizado, un informe técnico, la implementación de un control, entre otros).</t>
        </r>
      </text>
    </comment>
    <comment ref="S6" authorId="1" shapeId="0" xr:uid="{919DA802-8937-418D-96C9-C7A0442C8001}">
      <text>
        <r>
          <rPr>
            <sz val="9"/>
            <color indexed="81"/>
            <rFont val="Tahoma"/>
            <family val="2"/>
          </rPr>
          <t xml:space="preserve">
</t>
        </r>
        <r>
          <rPr>
            <b/>
            <sz val="9"/>
            <color indexed="81"/>
            <rFont val="Tahoma"/>
            <family val="2"/>
          </rPr>
          <t>Probabilidad:</t>
        </r>
        <r>
          <rPr>
            <sz val="9"/>
            <color indexed="81"/>
            <rFont val="Tahoma"/>
            <family val="2"/>
          </rPr>
          <t>se entiende como la posibilidad de ocurrencia del riesgo. 
Para efectos de este análisis, la probabilidad de ocurrencia estará asociada a la exposición al riesgo del proceso o actividad que se esté analizando. De este modo, la probabilidad inherente será el número de veces que se pasa por el punto de riesgo en el periodo de 1 año.</t>
        </r>
      </text>
    </comment>
    <comment ref="T6" authorId="1" shapeId="0" xr:uid="{3BE2B540-1094-4D4B-8A87-A015A18CE51A}">
      <text>
        <r>
          <rPr>
            <b/>
            <sz val="9"/>
            <color indexed="81"/>
            <rFont val="Tahoma"/>
            <family val="2"/>
          </rPr>
          <t xml:space="preserve">Impacto: </t>
        </r>
        <r>
          <rPr>
            <sz val="9"/>
            <color indexed="81"/>
            <rFont val="Tahoma"/>
            <family val="2"/>
          </rPr>
          <t>Para la construcción de la tabla de criterios se definen los impactos económicos y reputacionales como las variables principales. (ver hoja Probabilidad vs Impacto).</t>
        </r>
      </text>
    </comment>
    <comment ref="U6" authorId="1" shapeId="0" xr:uid="{8F9F66AB-7221-4473-88AA-61DC87A240A5}">
      <text>
        <r>
          <rPr>
            <sz val="9"/>
            <color indexed="81"/>
            <rFont val="Tahoma"/>
            <family val="2"/>
          </rPr>
          <t>Preventivo: Va hacia las causas del riesgo, aseguran el resultado final esperado.
Detectivo: Detecta que algo ocurre y devuelve el proceso a los controles preventivos. Se pueden generar reprocesos.
Correctivo: Dado que permiten reducir el impacto de la materialización del riesgo, tienen un costo en su implementación.</t>
        </r>
      </text>
    </comment>
    <comment ref="W6" authorId="1" shapeId="0" xr:uid="{94F7B47D-6DFB-429C-85A4-037C9FF3E5A4}">
      <text>
        <r>
          <rPr>
            <sz val="9"/>
            <color indexed="81"/>
            <rFont val="Tahoma"/>
            <family val="2"/>
          </rPr>
          <t xml:space="preserve">Automático: Son actividades de procesamiento o validación de información que se ejecutan por un sistema y/o aplicativo de manera automática sin la intervención de personas para su realización.
Manual: Controles que son ejecutados por una persona, tiene implícito el error humano.
</t>
        </r>
      </text>
    </comment>
    <comment ref="Z6" authorId="2" shapeId="0" xr:uid="{16D10582-21A9-41D6-877D-D8C9380D723F}">
      <text>
        <r>
          <rPr>
            <sz val="9"/>
            <color indexed="81"/>
            <rFont val="Tahoma"/>
            <family val="2"/>
          </rPr>
          <t>Documentado: Controles que están documentados en el proceso, ya
sea en manuales, procedimientos, flujogramas o cualquier otro documento propio del proceso.
Sin documentar: Identifica a los controles que pese a que se ejecutan en el proceso no se encuentran documentados en ningún documento propio del proceso.</t>
        </r>
      </text>
    </comment>
    <comment ref="AA6" authorId="2" shapeId="0" xr:uid="{E6750161-C21D-4A59-AE2E-774034735609}">
      <text>
        <r>
          <rPr>
            <sz val="9"/>
            <color indexed="81"/>
            <rFont val="Tahoma"/>
            <family val="2"/>
          </rPr>
          <t>Continua: El control se aplica siempre que se realiza la actividad que conlleva el riesgo.
Aleatoria: El control se aplica aleatoriamente a la actividad que conlleva el riesgo.</t>
        </r>
      </text>
    </comment>
    <comment ref="AB6" authorId="2" shapeId="0" xr:uid="{AC437627-BD0F-4868-9937-E80C59728FB9}">
      <text>
        <r>
          <rPr>
            <sz val="9"/>
            <color indexed="81"/>
            <rFont val="Tahoma"/>
            <family val="2"/>
          </rPr>
          <t>Con registro: El control deja un registro permite evidencia la ejecución del control.
Sin registro: El control no deja registro de la ejecución del control.</t>
        </r>
      </text>
    </comment>
  </commentList>
</comments>
</file>

<file path=xl/sharedStrings.xml><?xml version="1.0" encoding="utf-8"?>
<sst xmlns="http://schemas.openxmlformats.org/spreadsheetml/2006/main" count="534" uniqueCount="331">
  <si>
    <t>Muy Alta</t>
  </si>
  <si>
    <t>Descripción del Riesgo</t>
  </si>
  <si>
    <t>Moderado</t>
  </si>
  <si>
    <t>Proceso</t>
  </si>
  <si>
    <t>Vulnerabilidades (Causa raiz)</t>
  </si>
  <si>
    <t>Amenazas (Causa Inmediata)</t>
  </si>
  <si>
    <t>Clasificación riesgo</t>
  </si>
  <si>
    <t>Frecuencia</t>
  </si>
  <si>
    <t>Probabilidad inherente</t>
  </si>
  <si>
    <t>Tipo de riesgo</t>
  </si>
  <si>
    <t>%</t>
  </si>
  <si>
    <t>Impacto inherente</t>
  </si>
  <si>
    <t>No Control</t>
  </si>
  <si>
    <t>Tipo</t>
  </si>
  <si>
    <t>Implementación</t>
  </si>
  <si>
    <t>Documentación</t>
  </si>
  <si>
    <t>Evidencia</t>
  </si>
  <si>
    <t>Probabilidad residual final</t>
  </si>
  <si>
    <t>Impacto residual final</t>
  </si>
  <si>
    <t xml:space="preserve">Zona de riesgo final </t>
  </si>
  <si>
    <t>Tratamiento</t>
  </si>
  <si>
    <t>Descripción del control</t>
  </si>
  <si>
    <t>Zona de Riesgo inherente</t>
  </si>
  <si>
    <t>Probabilidad residual</t>
  </si>
  <si>
    <t>Alto</t>
  </si>
  <si>
    <t>Baja</t>
  </si>
  <si>
    <t>Aceptar</t>
  </si>
  <si>
    <t>FRECUENCIA</t>
  </si>
  <si>
    <t>PROBABILIDAD</t>
  </si>
  <si>
    <t>Muy Baja</t>
  </si>
  <si>
    <t>Media</t>
  </si>
  <si>
    <t>Alta</t>
  </si>
  <si>
    <t xml:space="preserve">La actividad que conlleva el riesgo se ejecuta
como máximos 2 veces por año </t>
  </si>
  <si>
    <t>La actividad que conlleva el riesgo se ejecuta de
3 a 24 veces por año</t>
  </si>
  <si>
    <t xml:space="preserve">La actividad que conlleva el riesgo se ejecuta de
24 a 500 veces por año </t>
  </si>
  <si>
    <t>La actividad que conlleva el riesgo se ejecuta
mínimo 500 veces al año y máximo 5000 veces
por año</t>
  </si>
  <si>
    <t xml:space="preserve">La actividad que conlleva el riesgo se ejecuta más
de 5000 veces por año </t>
  </si>
  <si>
    <t>AFECTACIÓN ECONÓMICA</t>
  </si>
  <si>
    <t>NIVEL</t>
  </si>
  <si>
    <t>IMPACTO</t>
  </si>
  <si>
    <t>REPUTACIONAL</t>
  </si>
  <si>
    <t>El riesgo afecta la imagen de algún área de la
organización.</t>
  </si>
  <si>
    <t>Afectación menor a 10 SMLMV</t>
  </si>
  <si>
    <t>Entre 10 y 50 SMLMV</t>
  </si>
  <si>
    <t xml:space="preserve">Entre 50 y 100 SMLMV </t>
  </si>
  <si>
    <t>Mayor a 500 SMLMV</t>
  </si>
  <si>
    <t>Entre 100 y 500 SMLMV</t>
  </si>
  <si>
    <t>El riesgo afecta la imagen de la entidad
internamente, de conocimiento general nivel interno, de junta directiva y accionistas y/o de
proveedores</t>
  </si>
  <si>
    <t>El riesgo afecta la imagen de la entidad con algunos usuarios de relevancia frente al logro de los objetivos.</t>
  </si>
  <si>
    <t>El riesgo afecta la imagen de la entidad con efecto publicitario sostenido a nivel de sector administrativo, nivel departamental o municipal.</t>
  </si>
  <si>
    <t>El riesgo afecta la imagen de la entidad a nivel nacional, con efecto publicitario sostenido a nivel país.</t>
  </si>
  <si>
    <t>Leve</t>
  </si>
  <si>
    <t>Menor</t>
  </si>
  <si>
    <t>Mayor</t>
  </si>
  <si>
    <t>Catastrófico</t>
  </si>
  <si>
    <t>Muy Alta 100%</t>
  </si>
  <si>
    <t>Leve 20%</t>
  </si>
  <si>
    <t>Menor 40%</t>
  </si>
  <si>
    <t>Mayor 80%</t>
  </si>
  <si>
    <t>Catastrófico 100%</t>
  </si>
  <si>
    <t>Extremo</t>
  </si>
  <si>
    <t>Bajo</t>
  </si>
  <si>
    <t>MATRIZ DE CALOR (NIVELES DE SEVERIDAD DEL RIESGO)</t>
  </si>
  <si>
    <t>Preventivo</t>
  </si>
  <si>
    <t>Detectivo</t>
  </si>
  <si>
    <t>Correctivo</t>
  </si>
  <si>
    <t>Peso</t>
  </si>
  <si>
    <t>EFICIENCIA DEL CONTROL</t>
  </si>
  <si>
    <t>Automático</t>
  </si>
  <si>
    <t>Manual</t>
  </si>
  <si>
    <t>TIPO DE CONTROL</t>
  </si>
  <si>
    <t>IMPLEMENTACIÓN</t>
  </si>
  <si>
    <t>TRATAMIENTO DEL RIESGO</t>
  </si>
  <si>
    <t>Transferir</t>
  </si>
  <si>
    <t>Evitar</t>
  </si>
  <si>
    <t>Muy Baja 20%</t>
  </si>
  <si>
    <t>Baja 40%</t>
  </si>
  <si>
    <t>Media 60%</t>
  </si>
  <si>
    <t>Alta 80%</t>
  </si>
  <si>
    <t>Calificación del Control</t>
  </si>
  <si>
    <t>Moderado 60%</t>
  </si>
  <si>
    <t>BAJO</t>
  </si>
  <si>
    <t>MODERADO</t>
  </si>
  <si>
    <t>ALTO</t>
  </si>
  <si>
    <t>EXTREMO</t>
  </si>
  <si>
    <t>Impacto residual</t>
  </si>
  <si>
    <t>Plan de Acción</t>
  </si>
  <si>
    <t>Responsable</t>
  </si>
  <si>
    <t>Reducir</t>
  </si>
  <si>
    <t>Gestión de las TIC</t>
  </si>
  <si>
    <t>Gestión de Espacio Público</t>
  </si>
  <si>
    <t>Técnico Servicio Públicos</t>
  </si>
  <si>
    <t>Gestión de la Comunicación</t>
  </si>
  <si>
    <t>Valorización</t>
  </si>
  <si>
    <t>Gestión de Servicio a la Ciudadanía</t>
  </si>
  <si>
    <t>Gestión de Servicio de Educación Pública</t>
  </si>
  <si>
    <t>Proyección y Desarrollo Comunitario</t>
  </si>
  <si>
    <t>Gestión de la Salud Pública</t>
  </si>
  <si>
    <t>Desarrollo Sostenible</t>
  </si>
  <si>
    <t>Seguridad, Protección y Convivencia Ciudadana</t>
  </si>
  <si>
    <t>Gestión y Desarrollo de la Infraestructura</t>
  </si>
  <si>
    <t>Adquisiciones / Bienes y Servicios</t>
  </si>
  <si>
    <t>Adquisiciones / Bienes Muebles</t>
  </si>
  <si>
    <t>Gestión de Almacén e Inventarios</t>
  </si>
  <si>
    <t>Gestión de Recursos Físicos</t>
  </si>
  <si>
    <t>Seguridad y Salud en el Trabajo</t>
  </si>
  <si>
    <t>Gestión del Talento Humano</t>
  </si>
  <si>
    <t>Gestión de las Finanzas Públicas</t>
  </si>
  <si>
    <t>Gestión Jurídica</t>
  </si>
  <si>
    <t>Gestión Documental</t>
  </si>
  <si>
    <t>Mejoramiento Continuo</t>
  </si>
  <si>
    <t>Control Interno Disciplinario</t>
  </si>
  <si>
    <t>Control Interno de Gestión</t>
  </si>
  <si>
    <t>Internacionalización</t>
  </si>
  <si>
    <t>Oficina</t>
  </si>
  <si>
    <t>Archivos digitales</t>
  </si>
  <si>
    <t>Archivos físicos</t>
  </si>
  <si>
    <t>Sistemas de información y aplicaciones  de Software</t>
  </si>
  <si>
    <t>Hardware</t>
  </si>
  <si>
    <t>Servicios</t>
  </si>
  <si>
    <t>Recurso Humano</t>
  </si>
  <si>
    <t>Componentes de red</t>
  </si>
  <si>
    <t>Soporte para almacenamiento de información</t>
  </si>
  <si>
    <t>Tipo activo de información</t>
  </si>
  <si>
    <t>Activo de información</t>
  </si>
  <si>
    <t>Atributos de Eficiencia</t>
  </si>
  <si>
    <t>Atributos Informativos</t>
  </si>
  <si>
    <t>Daños Activos Fisicos</t>
  </si>
  <si>
    <t>Ejecucion y Administracion de procesos</t>
  </si>
  <si>
    <t>Fallas Tecnologicas</t>
  </si>
  <si>
    <t>Fraude Externo</t>
  </si>
  <si>
    <t>Fraude Interno</t>
  </si>
  <si>
    <t>Relaciones Laborales</t>
  </si>
  <si>
    <t>Usuarios, productos y practicas , organizacionales</t>
  </si>
  <si>
    <t>TABLA DE PROBABILIDAD</t>
  </si>
  <si>
    <t>TABLA DE IMPACTO</t>
  </si>
  <si>
    <t>CALIFICACIÓN</t>
  </si>
  <si>
    <t>FRECUENCIA DE LA ACTIVIDAD</t>
  </si>
  <si>
    <t>AFECTACION ECONOMICA</t>
  </si>
  <si>
    <t>PORCENTAJE</t>
  </si>
  <si>
    <t>La actividad que conlleva el riesgo se ejecuta
como máximos 2 veces por año</t>
  </si>
  <si>
    <t>El riesgo afecta la imagen de algún área de la organización.</t>
  </si>
  <si>
    <t>El riesgo afecta la imagen de la entidad internamente, de conocimiento general nivel interno, de junta directiva y accionistas y/o de proveedores.</t>
  </si>
  <si>
    <t>La actividad que conlleva el riesgo se ejecuta de
24 a 500 veces por año</t>
  </si>
  <si>
    <t>Entre 50 y 100 SMLMV</t>
  </si>
  <si>
    <t>La actividad que conlleva el riesgo se ejecuta más de 5000 veces por año</t>
  </si>
  <si>
    <t>Catrastófico</t>
  </si>
  <si>
    <t>El riesgo afecta la imagen de la entidad a nivel nacional.</t>
  </si>
  <si>
    <t>TABLA DE AMENAZAS Y VULNERABILIDADES</t>
  </si>
  <si>
    <t>Tipo de activo</t>
  </si>
  <si>
    <t>Vulnerabilidades</t>
  </si>
  <si>
    <t>Amenazas</t>
  </si>
  <si>
    <t>Almacenamiento de medios sin protección</t>
  </si>
  <si>
    <t>Hurto de medios o documentos</t>
  </si>
  <si>
    <t>Mantenimiento insuficiente/ Instalación fallida de los medios de almacenamiento</t>
  </si>
  <si>
    <t>Incumplimiento en el mantenimiento del sistema de información</t>
  </si>
  <si>
    <t>Ausencia de esquemas de reemplazo periódico</t>
  </si>
  <si>
    <t>Destrucción de equipos o medios</t>
  </si>
  <si>
    <t xml:space="preserve">Susceptibilidad a la humedad, el polvo y la suciedad </t>
  </si>
  <si>
    <t>Polvo, corrosión y congelamiento</t>
  </si>
  <si>
    <t>Sensibilidad a la radiación electromagnética</t>
  </si>
  <si>
    <t>Radiación electromagnética</t>
  </si>
  <si>
    <t>Software</t>
  </si>
  <si>
    <t>Ausencia de parches de seguridad</t>
  </si>
  <si>
    <t>Abuso de los derechos</t>
  </si>
  <si>
    <t>Ausencia de “terminación de sesión” cuando se abandona la estación de trabajo</t>
  </si>
  <si>
    <t>Asignación errada de los derechos de acceso</t>
  </si>
  <si>
    <t>Ausencia de documentación</t>
  </si>
  <si>
    <t>Error en el uso</t>
  </si>
  <si>
    <t>Ausencia de mecanismos de identificación y autentificación, como la autentificación de usuario</t>
  </si>
  <si>
    <t>Falsificación de derechos</t>
  </si>
  <si>
    <t>Tablas de contraseñas sin protección</t>
  </si>
  <si>
    <t>Gestión deficiente de las contraseñas</t>
  </si>
  <si>
    <t>Habilitación de servicios innecesarios</t>
  </si>
  <si>
    <t>Procesamiento ilegal de datos</t>
  </si>
  <si>
    <t>Ausencia de control de cambios eficaz</t>
  </si>
  <si>
    <t>Mal funcionamiento del software</t>
  </si>
  <si>
    <t>Descarga y uso no controlado de software</t>
  </si>
  <si>
    <t>Manipulación con software</t>
  </si>
  <si>
    <t>Ausencia de copias de respaldo</t>
  </si>
  <si>
    <t>Red</t>
  </si>
  <si>
    <t>Líneas de comunicación sin protección</t>
  </si>
  <si>
    <t>Escucha encubierta</t>
  </si>
  <si>
    <t>Tráfico sensible sin protección</t>
  </si>
  <si>
    <t>Conexión deficiente de los cables</t>
  </si>
  <si>
    <t>Fallas del equipo de telecomunicaciones</t>
  </si>
  <si>
    <t>Punto único de fallas</t>
  </si>
  <si>
    <t>Arquitectura insegura de la red</t>
  </si>
  <si>
    <t>Espionaje remoto</t>
  </si>
  <si>
    <t>Conexiones de red pública sin protección</t>
  </si>
  <si>
    <t>Uso no autorizado del equipo</t>
  </si>
  <si>
    <t>Información</t>
  </si>
  <si>
    <t>Falta de controles de acceso físico</t>
  </si>
  <si>
    <t>Hurto de información</t>
  </si>
  <si>
    <t>Personal</t>
  </si>
  <si>
    <t>Falta de capacitación en las herramientas</t>
  </si>
  <si>
    <t xml:space="preserve">Ausencia del personal </t>
  </si>
  <si>
    <t>Incumplimiento en la
disponibilidad del
personal</t>
  </si>
  <si>
    <t>Uso incorrecto de
software y hardware</t>
  </si>
  <si>
    <t>Ausencia de políticas
para el uso correcto de
los medios de
telecomunicaciones y
mensajería</t>
  </si>
  <si>
    <t>Uso no autorizado del
equipo</t>
  </si>
  <si>
    <t>Organización</t>
  </si>
  <si>
    <t>Ausencia de políticas de seguridad</t>
  </si>
  <si>
    <t>Ausencia de
procedimiento formal
para el registro y retiro
de usuarios</t>
  </si>
  <si>
    <t>Ausencia de proceso
formal para la revisión de
los derechos de acceso</t>
  </si>
  <si>
    <t>Ausencia de
procedimientos de
monitoreo de los
recursos de
procesamiento de la
información</t>
  </si>
  <si>
    <t>Ausencia de
procedimientos de
identificación y
valoración de riesgos</t>
  </si>
  <si>
    <t>Respuesta inadecuada
de mantenimiento del
servicio</t>
  </si>
  <si>
    <t>Incumplimiento en el
mantenimiento del
sistema de información</t>
  </si>
  <si>
    <t>Ausencia de políticas
sobre el uso de correo
electrónico</t>
  </si>
  <si>
    <t xml:space="preserve">Los controles de seguridad existentes son seguros y hasta el momento han suministrado un adecuado nivel de protección. En el futuro no se esperan incidentes nuevos. </t>
  </si>
  <si>
    <t>Los controles de seguridad existentes son moderados y en general han suministrado un adecuado nivel de protección. Es posible la ocurrencia de nuevos incidentes, pero no muy probable.</t>
  </si>
  <si>
    <t>Los controles de seguridad existentes son bajos o ineficaces. Existe una gran probabilidad de que haya incidentes así en el futuro.</t>
  </si>
  <si>
    <t>RELACIÓN - CONTROLES</t>
  </si>
  <si>
    <t>RELACIÓN PILARES DE LA SEGURIDAD DE LA INFORMACIÓN</t>
  </si>
  <si>
    <t>La pérdida de confidencialidad, disponibilidad o integridad no afecta las finanzas, las obligaciones legales o contractuales o el Menor 40% prestigio de la entidad.</t>
  </si>
  <si>
    <t>La pérdida de confidencialidad, disponibilidad o integridad causa gastos y tiene consecuencias bajas o moderadas sobre obligaciones legales o contractuales o sobre el prestigio de la entidad.</t>
  </si>
  <si>
    <t>La pérdida de confidencialidad, disponibilidad o integridad tiene consecuencias importantes
y/o inmediatas sobre las finanzas, las operaciones, las obligaciones legales o contractuales o el prestigio de la organización.</t>
  </si>
  <si>
    <t xml:space="preserve">ZONA DE RIESGO </t>
  </si>
  <si>
    <t>PUNTAJE</t>
  </si>
  <si>
    <t>Muy alta</t>
  </si>
  <si>
    <t>Extrema</t>
  </si>
  <si>
    <t>Moderada</t>
  </si>
  <si>
    <t>Control Actual</t>
  </si>
  <si>
    <t>Inactivo</t>
  </si>
  <si>
    <t>En curso</t>
  </si>
  <si>
    <t>Cumplido</t>
  </si>
  <si>
    <t>Vencido</t>
  </si>
  <si>
    <t>ESTADO DEL PLAN DE ACCIÓN</t>
  </si>
  <si>
    <t>RIESGO INHERENTE</t>
  </si>
  <si>
    <t>Perdida de Confidencialidad</t>
  </si>
  <si>
    <t>Perdida de Integridad</t>
  </si>
  <si>
    <t>Perdida de Disponibilidad</t>
  </si>
  <si>
    <t>como máximo 2 veces por año.</t>
  </si>
  <si>
    <t>3 a 24 veces por año.</t>
  </si>
  <si>
    <t>24 a 500 veces por año.</t>
  </si>
  <si>
    <t>mínimo 500 veces al año y máximo 5000 veces.</t>
  </si>
  <si>
    <t>Dependencia</t>
  </si>
  <si>
    <t>Factores del Contexto Externo</t>
  </si>
  <si>
    <t>Factores del Contexto Interno (Entidad)</t>
  </si>
  <si>
    <t>Factores del Contexto Interno (Proceso)</t>
  </si>
  <si>
    <t>Partes Interesadas Internas</t>
  </si>
  <si>
    <t>Partes Interesadas Externas</t>
  </si>
  <si>
    <t>Instrucciones de Diligenciamiento</t>
  </si>
  <si>
    <t>Ejemplos: regulaciones aplicables, interacción con plataformas digitales externas, riesgos emergentes, actores externos que afectan el proceso, exigencias de entes de control o entidades aliadas.</t>
  </si>
  <si>
    <t>Describa factores internos que impactan a la entidad como un todo y que inciden en la gestión digital de su dependencia.</t>
  </si>
  <si>
    <t>Ejemplos: sistemas institucionales utilizados, políticas internas, cultura organizacional, estructuras de decisión, disponibilidad de recursos, nivel de madurez digital o de controles en la entidad.</t>
  </si>
  <si>
    <t>Describa factores específicos del proceso gestionado por su dependencia que estén relacionados con la seguridad digital.</t>
  </si>
  <si>
    <t>Ejemplos: manejo de información sensible, flujos de información, herramientas digitales utilizadas, cantidad de personal involucrado, relaciones con otros procesos, riesgos específicos.</t>
  </si>
  <si>
    <t>Enumere las áreas internas de la entidad que tienen relación con su proceso, ya sea porque interactúan directamente, aportan insumos, toman decisiones conjuntas o son usuarios de los servicios que presta su dependencia.</t>
  </si>
  <si>
    <t>Enumere los actores externos que se relacionan con su proceso, tales como entidades de control, proveedores de servicios digitales, entes reguladores, ciudadanía u otros usuarios externos que dependen o vigilan el cumplimiento del proceso.</t>
  </si>
  <si>
    <t>Campo</t>
  </si>
  <si>
    <t>Guía de Diligenciamiento: Matriz de Análisis de Contexto Interno y Externo en Seguridad de la Información.</t>
  </si>
  <si>
    <t>Indique el nombre de la dependencia que está diligenciando la matriz. Ejemplo: Talento Humano, Planeación, Educacuón, etc.</t>
  </si>
  <si>
    <t>¿El control afecta la probabilidad o afecta el impacto? (Marque con una X)</t>
  </si>
  <si>
    <t>Producto Final o Entregable</t>
  </si>
  <si>
    <t>Fecha de Inicio (DD/MM/AÑO)</t>
  </si>
  <si>
    <t>Fecha final (DD/MM/AÑO)</t>
  </si>
  <si>
    <t>Describa factores digitales y/o de información del entorno externo que afectan o se relacionan con su dependencia.</t>
  </si>
  <si>
    <t>Probabilidad (Marque con una X)</t>
  </si>
  <si>
    <t>Impacto (Marque con una X)</t>
  </si>
  <si>
    <t>DOCUMENTADO</t>
  </si>
  <si>
    <t>Documentado</t>
  </si>
  <si>
    <t>Sin documentar</t>
  </si>
  <si>
    <t>Continua</t>
  </si>
  <si>
    <t>Aleatoria</t>
  </si>
  <si>
    <t>Con registro</t>
  </si>
  <si>
    <t>Sin registro</t>
  </si>
  <si>
    <t>Planeación y Direccionamiento Estratégico</t>
  </si>
  <si>
    <r>
      <t xml:space="preserve">Versión: </t>
    </r>
    <r>
      <rPr>
        <sz val="10"/>
        <rFont val="Arial"/>
        <family val="2"/>
      </rPr>
      <t>1.0</t>
    </r>
  </si>
  <si>
    <t>PROCESO DE GESTIÓN DE LAS TIC</t>
  </si>
  <si>
    <t>CONTROL DE CAMBIOS</t>
  </si>
  <si>
    <t>VERSIÓN</t>
  </si>
  <si>
    <t>FECHA</t>
  </si>
  <si>
    <t>DESCRIPCIÓN</t>
  </si>
  <si>
    <t>RESPONSABLE</t>
  </si>
  <si>
    <t>0.0</t>
  </si>
  <si>
    <t>Creación del formato</t>
  </si>
  <si>
    <t>1.0</t>
  </si>
  <si>
    <t>Se eliminaron las columnas "Fecha de implementación", "Seguimiento" y "Estado". En su lugar, se incluyeron las columnas "Fecha de inicio", "Fecha final" y "Producto final o entregable".</t>
  </si>
  <si>
    <t>MATRIZ DE RIESGOS DE SEGURIDAD DE LA INFORMACIÓN</t>
  </si>
  <si>
    <t>Posibilidad de (TIPO DE RIESGO) por (AMENAZA) debido a una
(VULNERABILIDAD) en el ACTIVO DE INFORMACIÓN, lo que podría ocasionar(CONSECUENCIA).</t>
  </si>
  <si>
    <r>
      <rPr>
        <b/>
        <sz val="10"/>
        <rFont val="Arial"/>
        <family val="2"/>
      </rPr>
      <t>Código:</t>
    </r>
    <r>
      <rPr>
        <sz val="10"/>
        <rFont val="Arial"/>
        <family val="2"/>
      </rPr>
      <t xml:space="preserve"> F-TIC-1400-238,37-047</t>
    </r>
  </si>
  <si>
    <t>Líder Proceso Gestión de las TIC</t>
  </si>
  <si>
    <r>
      <t xml:space="preserve">Fecha de creación del documento:  </t>
    </r>
    <r>
      <rPr>
        <sz val="10"/>
        <rFont val="Arial"/>
        <family val="2"/>
      </rPr>
      <t>24-11-2022</t>
    </r>
  </si>
  <si>
    <t>Área de Prensa y Comunicaciones</t>
  </si>
  <si>
    <t>El jefe del Área de Prensa y Comunicaciones vigila el aseguramiento de la información de acuerdo con las necesidades del proceso.</t>
  </si>
  <si>
    <t>x</t>
  </si>
  <si>
    <t>Jefe de prensa y comunicaciones</t>
  </si>
  <si>
    <t>ÁREA DE PRENSA Y COMUNICACIONES</t>
  </si>
  <si>
    <t>INTERACCIÓN CON PLATAFORMAS DIGITALES EXTERNAS</t>
  </si>
  <si>
    <t>DISPONIBILIDAD DE RECURSOS, NIVEL DE MADUREZ DIGITAL O DE CONTROLES EN LA ENTIDAD</t>
  </si>
  <si>
    <t>MANEJO DE INFORMACIÓN SENSIBLE, FLUJOS DE INFORMACIÓN, HERRAMIENTAS DIGITALES UTILIZADAS, CANTIDAD DE PERSONAL INVOLUCRADO, RELACIONES CON OTROS PROCESOS.</t>
  </si>
  <si>
    <t>Todos los procesos / Alta dirección / Equipo de trabajo / Proceso de Mejoramiento Continuo / Secretaría de Planeación / Control Interno de Gestión /Oficina TIC</t>
  </si>
  <si>
    <t>Ciudadanía / Medios de comunicación / Concejo de Bucaramanga / Entes descentralizados</t>
  </si>
  <si>
    <t>Registros audiovisuales - fotograficos - Discos duros de almacenamiento externo</t>
  </si>
  <si>
    <t>Solicitar a la Oficina de las TIC y la Subsecretaría de Bienes y Servicios, el apoyo para gestionar una arquitectura de almacenamiento escalable de los productos, fotografías y videos que resultan de cubrimientos periodísticos.</t>
  </si>
  <si>
    <t>La saturación, manipulación inadecuada, caída, pérdida o hurto de los discos duros externos actuales por el volumen creciente de registros audiovisuales y fotográficos generados en los cubrimientos periodísticos y falta de protocolo en campo</t>
  </si>
  <si>
    <t>Realizar seguimiento trimestral a las copias de seguridad de todos los productos, fotografías y videos que resultan de cubrimientos periodísticos (se verifica el backup realizado en los discos duros que cuentan con almacenamiento disponible, y el diligenciamiento de los formatos Script Material Fotográfico y Script Material Audiovisual).</t>
  </si>
  <si>
    <t>Falta de planeación de capacidad, ausencia de medios de almacenamiento adicionales para continuar la operación, ausencia de control de custodia y trazabilidad, falta de protocolo de manejo de medios físicos, falta de respaldo 3-2-1 y falta de sensibilización del personal</t>
  </si>
  <si>
    <t>Posibilidad de pérdida de disponibilidad por la saturación, manipulación inadecuada, caída, pérdida o hurto de los discos duros externos actuales por el volumen creciente de registros audiovisuales y fotográficos generados en los cubrimientos periodísticos y falta de protocolo en campo, debido a la falta de planeación de capacidad, ausencia de medios de almacenamiento adicionales para continuar la operación, ausencia de control de custodia y trazabilidad, falta de protocolo de manejo de medios físicos, falta de respaldo 3-2-1 y falta de sensibilización del personal, lo que podría ocasionar la pérdida irreversible de memoria institucional e incumplimiento de la Ley 594 de 2000.</t>
  </si>
  <si>
    <t>Oficio de solicitud radicado (1) + Link de repositorio en uso (1)</t>
  </si>
  <si>
    <t>Gestionar ante TIC la activación de repositorio en nube institucional para backup secundario de la información contenida en los discos duros externos actuales</t>
  </si>
  <si>
    <t>Oficio de solicitud radicado (1) + Estudio de necesidad</t>
  </si>
  <si>
    <t>Gestionar ante TIC y/o Bienes y Servicios la adquisición de solución de almacenamiento NAS (Network Attached Storage)/Servidor, sus respectivos discos 3.5 y respaldo de UPS, para ampliar capacidad de almacenamiento de activos audiovisuales y fotográficos</t>
  </si>
  <si>
    <t>Política de rotación firmada + Actas de verificación trimestral (2) + listado de custodia  (2)</t>
  </si>
  <si>
    <t>Ejecutar protocolo trimestral de verificación y custodia de los discos duros externos disponibles, conforme a política de rotación y custodia</t>
  </si>
  <si>
    <t>Ausencia de un control previo y bloqueante en el flujo de publicación de contenidos</t>
  </si>
  <si>
    <t>Realizar una (1) socialización a servidores públicos y contratistas de la entidad el formato Autorización de uso de derechos de imagen sobre fotografías y producciones audiovisuales (videos) y de propiedad intelectual otorgado a la Alcaldía de Bucaramanga F-GC-1600-238,37-014  y la posibilidad de prestamo de pendones</t>
  </si>
  <si>
    <t>Realizar dos seguimientos a la implementación del formato establecido</t>
  </si>
  <si>
    <t>Publicación de contenido sin verificar el diligenciamiento del formato 'Autorización de uso de derechos de imagen sobre fotografías y producciones audiovisuales (videos) de propiedad intelectual otorgado a la Alcaldía de Bucaramanga'</t>
  </si>
  <si>
    <t>Posibilidad de pérdida de confidencialidad por la publicación de registros audiovisuales /fotográficos de personas en canales oficiales sin el formato 'Autorización de uso de derechos de imagen sobre fotografías y producciones audiovisuales (videos) de propiedad intelectual otorgado a la Alcaldía de Bucaramanga' firmado, debido a la ausencia de un control previo y bloqueante en el flujo de publicación de contenidos, lo que podría generar sanciones de la SIC, tutelas y daño reputacional</t>
  </si>
  <si>
    <t>Registros audiovisuales - fotograficos</t>
  </si>
  <si>
    <t>Definir y socializar con el equipo de profesionales del área de Prensa y Comunicaciones las criterios para determinar si determinado contenido audiovisual o fotográfico requiere la firma del formato de autorización de uso de derechos de imagen sobre fotografías y producciones audiovisuales (videos) y de propiedad intelectual otorgado a la Alcaldía de Bucaramanga F-GC-1600-238,37-014</t>
  </si>
  <si>
    <t>Revisar el 100% de las publicaciones que cumplan con los criterios de obligatoriedad de diligenciamiento del formato de autorización de uso de derechos de imagen, de una cuenta institucional por bloque cuatrimestral (muestreo estratificado rotativo)</t>
  </si>
  <si>
    <t>Informe de Autocontrol por bloque cuatrimestral / Listado de chequeo 100% de la cuenta del bloque / Cronograma de rotación de cuentas 2026-2027 /plan correctivo (si aplica)</t>
  </si>
  <si>
    <t>La inexistencia de un procedimiento y matriz de control de accesos institucionales</t>
  </si>
  <si>
    <t>La rotación de personal sin entrega formal de credenciales de acceso a cuentas de RRSS institucionales y sección Noticias de página web, y suplantación por entrega de accesos a terceros sin vínculo laboral con la entidad</t>
  </si>
  <si>
    <t>Posibilidad de pérdida de disponibilidad o suplantación por la rotación de personal sin entrega formal de credenciales de acceso a cuentas de RRSS institucionales y sección Noticias de página web, y entrega de accesos a terceros sin vínculo laboral con la entidad, debido a la inexistencia de un procedimiento y matriz de control de accesos institucionales, lo que podría generar indisponibilidad de canales oficiales de comunicación y afectación a la imagen institucional</t>
  </si>
  <si>
    <t>Mantener actualizado el mapeo de cuentas de RRSS institucionales en el Registro de Activos de Información y Esquema de Publicación de Información del área del Prensa y Comunicaciones</t>
  </si>
  <si>
    <t>Listado de credenciales de acceso a la sección Noticias de página web y cuentas de RRSS institucionales</t>
  </si>
  <si>
    <t>Mantener actualizado el listado de cuentas de RRSS institucionales con sus respectivas credenciales de acceso</t>
  </si>
  <si>
    <t>El jefe del Área de Prensa y Comunicaciones establece y supervisa la implementación de los lineamientos y formatos definidos para la protección de datos personales y autorización del uso de imagen, mediante comunicaciones internas y verificación de su aplicación por parte de servidores públicos y contratistas.</t>
  </si>
  <si>
    <t>El jefe del Área de Prensa y Comunicaciones garantiza la trazabilidad y custodia de los canales digitales institucionales mendiante el mantenimiento actualizado del listado de cuentas y sus respectivas credenciales de acceso.</t>
  </si>
  <si>
    <t>Procedimiento para la elaboración, tratamiento y difusión de la información actualizado con la inclusión de los criterios a tener en cuenta para el diligenciamiento del formato de autorización de uso de derechos de imagen, creado</t>
  </si>
  <si>
    <t>Procedimiento para la gestión de accesos a canales digitales institucionales (sección Noticias de la página web y cuentas de RRSS) de la Alcaldía de Bucaramanga, creado</t>
  </si>
  <si>
    <t>Formato de control de accesos a RRSS y sección Noticias de la página web</t>
  </si>
  <si>
    <t>Diseñar un procedimiento para la gestión de accesos a canales digitales institucionales (sección Noticias de la página web y cuentas de RRSS) de la Alcaldía de Bucaramanga</t>
  </si>
  <si>
    <t>Diseñar un formato de control de accesos a RRSS y sección Noticias de la página web</t>
  </si>
  <si>
    <t>Realizar seguimiento trimestral a la implementación del procedimiento y formato establecidos para la gestión de accesos a canales digitales institucionales</t>
  </si>
  <si>
    <t>Informe de seguimiento trimestral (1) -Formato de control actualizado con fecha de última revisión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</si>
</sst>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Arial Narrow"/>
      <family val="2"/>
    </font>
    <font>
      <b/>
      <sz val="10"/>
      <name val="Arial Narrow"/>
      <family val="2"/>
    </font>
    <font>
      <sz val="10"/>
      <color theme="1"/>
      <name val="Arial Narrow"/>
      <family val="2"/>
    </font>
    <font>
      <sz val="11"/>
      <color theme="0"/>
      <name val="Calibri"/>
      <family val="2"/>
      <scheme val="minor"/>
    </font>
    <font>
      <sz val="9"/>
      <color indexed="81"/>
      <name val="Tahoma"/>
      <family val="2"/>
    </font>
    <font>
      <b/>
      <sz val="9"/>
      <color indexed="81"/>
      <name val="Tahoma"/>
      <family val="2"/>
    </font>
    <font>
      <b/>
      <sz val="16"/>
      <color theme="1"/>
      <name val="Calibri"/>
      <family val="2"/>
      <scheme val="minor"/>
    </font>
    <font>
      <sz val="16"/>
      <color theme="1"/>
      <name val="Calibri"/>
      <family val="2"/>
      <scheme val="minor"/>
    </font>
    <font>
      <b/>
      <sz val="18"/>
      <color theme="1"/>
      <name val="Calibri"/>
      <family val="2"/>
      <scheme val="minor"/>
    </font>
    <font>
      <b/>
      <sz val="20"/>
      <color theme="1"/>
      <name val="Calibri"/>
      <family val="2"/>
      <scheme val="minor"/>
    </font>
    <font>
      <sz val="10"/>
      <color theme="1"/>
      <name val="Arial"/>
      <family val="2"/>
    </font>
    <font>
      <sz val="10"/>
      <color rgb="FF000000"/>
      <name val="Arial"/>
      <family val="2"/>
    </font>
    <font>
      <b/>
      <sz val="10"/>
      <color theme="1"/>
      <name val="Arial"/>
      <family val="2"/>
    </font>
    <font>
      <b/>
      <sz val="20"/>
      <color theme="1"/>
      <name val="Arial"/>
      <family val="2"/>
    </font>
    <font>
      <b/>
      <sz val="14"/>
      <color theme="0"/>
      <name val="Arial"/>
      <family val="2"/>
    </font>
    <font>
      <b/>
      <sz val="11"/>
      <color theme="0"/>
      <name val="Arial"/>
      <family val="2"/>
    </font>
    <font>
      <b/>
      <sz val="10"/>
      <color theme="0"/>
      <name val="Arial"/>
      <family val="2"/>
    </font>
    <font>
      <b/>
      <sz val="12"/>
      <color theme="1"/>
      <name val="Arial"/>
      <family val="2"/>
    </font>
    <font>
      <sz val="10"/>
      <name val="Arial"/>
      <family val="2"/>
    </font>
    <font>
      <b/>
      <sz val="12"/>
      <name val="Arial"/>
      <family val="2"/>
    </font>
    <font>
      <b/>
      <sz val="10"/>
      <name val="Arial"/>
      <family val="2"/>
    </font>
    <font>
      <sz val="11"/>
      <name val="Arial"/>
      <family val="2"/>
    </font>
    <font>
      <b/>
      <sz val="11"/>
      <name val="Arial"/>
      <family val="2"/>
    </font>
    <font>
      <sz val="10"/>
      <color indexed="81"/>
      <name val="Tahoma"/>
      <family val="2"/>
    </font>
    <font>
      <b/>
      <sz val="11"/>
      <color indexed="81"/>
      <name val="Tahoma"/>
      <family val="2"/>
    </font>
  </fonts>
  <fills count="23">
    <fill>
      <patternFill patternType="none"/>
    </fill>
    <fill>
      <patternFill patternType="gray125"/>
    </fill>
    <fill>
      <patternFill patternType="solid">
        <fgColor rgb="FFEE8036"/>
        <bgColor indexed="64"/>
      </patternFill>
    </fill>
    <fill>
      <patternFill patternType="solid">
        <fgColor rgb="FFFFFF66"/>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FFC000"/>
        <bgColor indexed="64"/>
      </patternFill>
    </fill>
    <fill>
      <patternFill patternType="solid">
        <fgColor rgb="FFFF0000"/>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7"/>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00B050"/>
        <bgColor indexed="64"/>
      </patternFill>
    </fill>
    <fill>
      <patternFill patternType="solid">
        <fgColor rgb="FF0070C0"/>
        <bgColor indexed="64"/>
      </patternFill>
    </fill>
    <fill>
      <patternFill patternType="solid">
        <fgColor theme="4"/>
        <bgColor indexed="64"/>
      </patternFill>
    </fill>
    <fill>
      <patternFill patternType="solid">
        <fgColor theme="4" tint="0.39997558519241921"/>
        <bgColor indexed="64"/>
      </patternFill>
    </fill>
    <fill>
      <patternFill patternType="solid">
        <fgColor indexed="9"/>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ashed">
        <color indexed="64"/>
      </left>
      <right/>
      <top style="medium">
        <color indexed="64"/>
      </top>
      <bottom style="dashed">
        <color indexed="64"/>
      </bottom>
      <diagonal/>
    </border>
    <border>
      <left/>
      <right/>
      <top style="medium">
        <color indexed="64"/>
      </top>
      <bottom style="dashed">
        <color indexed="64"/>
      </bottom>
      <diagonal/>
    </border>
    <border>
      <left/>
      <right style="dashed">
        <color indexed="64"/>
      </right>
      <top style="medium">
        <color indexed="64"/>
      </top>
      <bottom style="dashed">
        <color indexed="64"/>
      </bottom>
      <diagonal/>
    </border>
    <border>
      <left style="medium">
        <color auto="1"/>
      </left>
      <right/>
      <top style="medium">
        <color auto="1"/>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thin">
        <color indexed="64"/>
      </bottom>
      <diagonal/>
    </border>
    <border>
      <left/>
      <right/>
      <top/>
      <bottom style="thin">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medium">
        <color indexed="64"/>
      </right>
      <top/>
      <bottom style="double">
        <color indexed="64"/>
      </bottom>
      <diagonal/>
    </border>
    <border>
      <left/>
      <right style="medium">
        <color indexed="64"/>
      </right>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2">
    <xf numFmtId="0" fontId="0" fillId="0" borderId="0"/>
    <xf numFmtId="0" fontId="20" fillId="0" borderId="0"/>
  </cellStyleXfs>
  <cellXfs count="261">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wrapText="1"/>
    </xf>
    <xf numFmtId="9" fontId="0" fillId="0" borderId="1" xfId="0" applyNumberFormat="1" applyBorder="1" applyAlignment="1">
      <alignment horizontal="center" vertical="center"/>
    </xf>
    <xf numFmtId="0" fontId="0" fillId="4" borderId="1" xfId="0" applyFill="1"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6" borderId="1" xfId="0" applyFill="1" applyBorder="1" applyAlignment="1">
      <alignment horizontal="center" vertical="center"/>
    </xf>
    <xf numFmtId="0" fontId="5" fillId="7" borderId="1" xfId="0" applyFont="1" applyFill="1" applyBorder="1" applyAlignment="1">
      <alignment horizontal="center" vertical="center"/>
    </xf>
    <xf numFmtId="9" fontId="0" fillId="0" borderId="1" xfId="0" applyNumberForma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9" fontId="0" fillId="0" borderId="0" xfId="0" applyNumberFormat="1" applyAlignment="1">
      <alignment horizontal="center" vertical="center"/>
    </xf>
    <xf numFmtId="9" fontId="0" fillId="0" borderId="0" xfId="0" applyNumberFormat="1" applyAlignment="1">
      <alignment horizontal="center" vertical="center" wrapText="1"/>
    </xf>
    <xf numFmtId="0" fontId="0" fillId="0" borderId="0" xfId="0" applyAlignment="1">
      <alignment horizontal="center"/>
    </xf>
    <xf numFmtId="0" fontId="5" fillId="7"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7" borderId="0" xfId="0" applyFill="1" applyAlignment="1">
      <alignment horizontal="center" vertical="center"/>
    </xf>
    <xf numFmtId="0" fontId="0" fillId="2" borderId="0" xfId="0" applyFill="1" applyAlignment="1">
      <alignment horizontal="center" vertical="center"/>
    </xf>
    <xf numFmtId="0" fontId="0" fillId="3" borderId="0" xfId="0" applyFill="1" applyAlignment="1">
      <alignment horizontal="center" vertical="center"/>
    </xf>
    <xf numFmtId="0" fontId="0" fillId="4" borderId="0" xfId="0" applyFill="1" applyAlignment="1">
      <alignment horizontal="center" vertical="center"/>
    </xf>
    <xf numFmtId="0" fontId="1" fillId="0" borderId="1" xfId="0" applyFont="1" applyBorder="1" applyAlignment="1">
      <alignment horizontal="center"/>
    </xf>
    <xf numFmtId="0" fontId="0" fillId="0" borderId="1" xfId="0" applyBorder="1" applyAlignment="1">
      <alignment horizontal="center"/>
    </xf>
    <xf numFmtId="9" fontId="0" fillId="0" borderId="1" xfId="0" applyNumberFormat="1" applyBorder="1" applyAlignment="1">
      <alignment horizontal="center"/>
    </xf>
    <xf numFmtId="0" fontId="9" fillId="0" borderId="0" xfId="0" applyFont="1" applyAlignment="1">
      <alignment vertical="center"/>
    </xf>
    <xf numFmtId="9" fontId="0" fillId="4" borderId="1" xfId="0" applyNumberFormat="1" applyFill="1" applyBorder="1" applyAlignment="1">
      <alignment horizontal="center" vertical="center"/>
    </xf>
    <xf numFmtId="9" fontId="0" fillId="3" borderId="1" xfId="0" applyNumberFormat="1" applyFill="1" applyBorder="1" applyAlignment="1">
      <alignment horizontal="center" vertical="center"/>
    </xf>
    <xf numFmtId="0" fontId="0" fillId="2" borderId="1" xfId="0" applyFill="1" applyBorder="1" applyAlignment="1">
      <alignment horizontal="center" vertical="center"/>
    </xf>
    <xf numFmtId="9" fontId="0" fillId="7" borderId="1" xfId="0" applyNumberFormat="1" applyFill="1" applyBorder="1" applyAlignment="1">
      <alignment horizontal="center" vertical="center"/>
    </xf>
    <xf numFmtId="0" fontId="12" fillId="0" borderId="0" xfId="0" applyFont="1"/>
    <xf numFmtId="0" fontId="13" fillId="13" borderId="32" xfId="0" applyFont="1" applyFill="1" applyBorder="1" applyAlignment="1" applyProtection="1">
      <alignment horizontal="center" vertical="center" wrapText="1"/>
      <protection hidden="1"/>
    </xf>
    <xf numFmtId="0" fontId="12" fillId="0" borderId="33" xfId="0" applyFont="1" applyBorder="1" applyAlignment="1" applyProtection="1">
      <alignment horizontal="center" vertical="center" wrapText="1"/>
      <protection hidden="1"/>
    </xf>
    <xf numFmtId="0" fontId="13" fillId="0" borderId="33" xfId="0" applyFont="1" applyBorder="1" applyAlignment="1" applyProtection="1">
      <alignment horizontal="center" vertical="center" wrapText="1"/>
      <protection hidden="1"/>
    </xf>
    <xf numFmtId="9" fontId="13" fillId="0" borderId="34" xfId="0" applyNumberFormat="1" applyFont="1" applyBorder="1" applyAlignment="1" applyProtection="1">
      <alignment horizontal="center" vertical="center" wrapText="1"/>
      <protection hidden="1"/>
    </xf>
    <xf numFmtId="0" fontId="13" fillId="0" borderId="33" xfId="0" applyFont="1" applyBorder="1" applyAlignment="1" applyProtection="1">
      <alignment horizontal="left" vertical="center" wrapText="1"/>
      <protection hidden="1"/>
    </xf>
    <xf numFmtId="0" fontId="12"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wrapText="1"/>
      <protection hidden="1"/>
    </xf>
    <xf numFmtId="9" fontId="13" fillId="0" borderId="36" xfId="0" applyNumberFormat="1" applyFont="1" applyBorder="1" applyAlignment="1" applyProtection="1">
      <alignment horizontal="center" vertical="center" wrapText="1"/>
      <protection hidden="1"/>
    </xf>
    <xf numFmtId="0" fontId="13" fillId="0" borderId="1" xfId="0" applyFont="1" applyBorder="1" applyAlignment="1" applyProtection="1">
      <alignment horizontal="left" vertical="center" wrapText="1"/>
      <protection hidden="1"/>
    </xf>
    <xf numFmtId="0" fontId="13" fillId="12" borderId="35" xfId="0" applyFont="1" applyFill="1" applyBorder="1" applyAlignment="1" applyProtection="1">
      <alignment horizontal="center" vertical="center" wrapText="1"/>
      <protection hidden="1"/>
    </xf>
    <xf numFmtId="0" fontId="13" fillId="15" borderId="35" xfId="0" applyFont="1" applyFill="1" applyBorder="1" applyAlignment="1" applyProtection="1">
      <alignment horizontal="center" vertical="center" wrapText="1"/>
      <protection hidden="1"/>
    </xf>
    <xf numFmtId="0" fontId="13" fillId="6" borderId="35" xfId="0" applyFont="1" applyFill="1" applyBorder="1" applyAlignment="1" applyProtection="1">
      <alignment horizontal="center" vertical="center" wrapText="1"/>
      <protection hidden="1"/>
    </xf>
    <xf numFmtId="0" fontId="13" fillId="7" borderId="20" xfId="0" applyFont="1" applyFill="1" applyBorder="1" applyAlignment="1" applyProtection="1">
      <alignment horizontal="center" vertical="center" wrapText="1"/>
      <protection hidden="1"/>
    </xf>
    <xf numFmtId="0" fontId="12" fillId="0" borderId="21" xfId="0" applyFont="1" applyBorder="1" applyAlignment="1" applyProtection="1">
      <alignment horizontal="center" vertical="center" wrapText="1"/>
      <protection hidden="1"/>
    </xf>
    <xf numFmtId="0" fontId="13" fillId="0" borderId="21" xfId="0" applyFont="1" applyBorder="1" applyAlignment="1" applyProtection="1">
      <alignment horizontal="center" vertical="center" wrapText="1"/>
      <protection hidden="1"/>
    </xf>
    <xf numFmtId="9" fontId="13" fillId="0" borderId="22" xfId="0" applyNumberFormat="1" applyFont="1" applyBorder="1" applyAlignment="1" applyProtection="1">
      <alignment horizontal="center" vertical="center" wrapText="1"/>
      <protection hidden="1"/>
    </xf>
    <xf numFmtId="0" fontId="13" fillId="0" borderId="21" xfId="0" applyFont="1" applyBorder="1" applyAlignment="1" applyProtection="1">
      <alignment horizontal="left" vertical="center" wrapText="1"/>
      <protection hidden="1"/>
    </xf>
    <xf numFmtId="0" fontId="14" fillId="17" borderId="29" xfId="0" applyFont="1" applyFill="1" applyBorder="1" applyAlignment="1" applyProtection="1">
      <alignment horizontal="center" vertical="center" wrapText="1"/>
      <protection hidden="1"/>
    </xf>
    <xf numFmtId="0" fontId="14" fillId="17" borderId="30" xfId="0" applyFont="1" applyFill="1" applyBorder="1" applyAlignment="1" applyProtection="1">
      <alignment horizontal="center" vertical="center" wrapText="1"/>
      <protection hidden="1"/>
    </xf>
    <xf numFmtId="0" fontId="14" fillId="17" borderId="31" xfId="0" applyFont="1" applyFill="1" applyBorder="1" applyAlignment="1" applyProtection="1">
      <alignment horizontal="center" vertical="center" wrapText="1"/>
      <protection hidden="1"/>
    </xf>
    <xf numFmtId="0" fontId="13" fillId="18" borderId="35" xfId="0" applyFont="1" applyFill="1" applyBorder="1" applyAlignment="1" applyProtection="1">
      <alignment horizontal="center" vertical="center" wrapText="1"/>
      <protection hidden="1"/>
    </xf>
    <xf numFmtId="9" fontId="13" fillId="0" borderId="39" xfId="0" applyNumberFormat="1" applyFont="1" applyBorder="1" applyAlignment="1" applyProtection="1">
      <alignment horizontal="left" vertical="center" wrapText="1"/>
      <protection hidden="1"/>
    </xf>
    <xf numFmtId="0" fontId="14" fillId="8" borderId="29" xfId="0" applyFont="1" applyFill="1" applyBorder="1" applyAlignment="1">
      <alignment horizontal="center" vertical="center"/>
    </xf>
    <xf numFmtId="0" fontId="14" fillId="8" borderId="30" xfId="0" applyFont="1" applyFill="1" applyBorder="1" applyAlignment="1">
      <alignment horizontal="center" vertical="center"/>
    </xf>
    <xf numFmtId="0" fontId="12" fillId="0" borderId="17" xfId="0" applyFont="1" applyBorder="1" applyAlignment="1">
      <alignment horizontal="center" vertical="center"/>
    </xf>
    <xf numFmtId="9" fontId="12" fillId="0" borderId="19" xfId="0" applyNumberFormat="1" applyFont="1" applyBorder="1" applyAlignment="1">
      <alignment horizontal="center" vertical="center"/>
    </xf>
    <xf numFmtId="0" fontId="12" fillId="6" borderId="43" xfId="0" applyFont="1" applyFill="1" applyBorder="1" applyAlignment="1">
      <alignment horizontal="center" vertical="center"/>
    </xf>
    <xf numFmtId="0" fontId="12" fillId="6" borderId="33" xfId="0" applyFont="1" applyFill="1" applyBorder="1" applyAlignment="1">
      <alignment horizontal="center" vertical="center"/>
    </xf>
    <xf numFmtId="0" fontId="12" fillId="7" borderId="34" xfId="0" applyFont="1" applyFill="1" applyBorder="1" applyAlignment="1">
      <alignment horizontal="center" vertical="center"/>
    </xf>
    <xf numFmtId="0" fontId="12" fillId="0" borderId="35" xfId="0" applyFont="1" applyBorder="1" applyAlignment="1">
      <alignment horizontal="center" vertical="center"/>
    </xf>
    <xf numFmtId="9" fontId="12" fillId="0" borderId="36" xfId="0" applyNumberFormat="1" applyFont="1" applyBorder="1" applyAlignment="1">
      <alignment horizontal="center" vertical="center"/>
    </xf>
    <xf numFmtId="0" fontId="12" fillId="12" borderId="3" xfId="0" applyFont="1" applyFill="1" applyBorder="1" applyAlignment="1">
      <alignment horizontal="center" vertical="center"/>
    </xf>
    <xf numFmtId="0" fontId="12" fillId="12" borderId="1" xfId="0" applyFont="1" applyFill="1" applyBorder="1" applyAlignment="1">
      <alignment horizontal="center" vertical="center"/>
    </xf>
    <xf numFmtId="0" fontId="12" fillId="6" borderId="1" xfId="0" applyFont="1" applyFill="1" applyBorder="1" applyAlignment="1">
      <alignment horizontal="center" vertical="center"/>
    </xf>
    <xf numFmtId="0" fontId="12" fillId="7" borderId="36" xfId="0" applyFont="1" applyFill="1" applyBorder="1" applyAlignment="1">
      <alignment horizontal="center" vertical="center"/>
    </xf>
    <xf numFmtId="0" fontId="12" fillId="10" borderId="35" xfId="0" applyFont="1" applyFill="1" applyBorder="1" applyAlignment="1">
      <alignment horizontal="center" vertical="center"/>
    </xf>
    <xf numFmtId="9" fontId="12" fillId="10" borderId="36" xfId="0" applyNumberFormat="1" applyFont="1" applyFill="1" applyBorder="1" applyAlignment="1">
      <alignment horizontal="center" vertical="center"/>
    </xf>
    <xf numFmtId="0" fontId="12" fillId="13" borderId="3" xfId="0" applyFont="1" applyFill="1" applyBorder="1" applyAlignment="1">
      <alignment horizontal="center" vertical="center"/>
    </xf>
    <xf numFmtId="0" fontId="12" fillId="0" borderId="37" xfId="0" applyFont="1" applyBorder="1" applyAlignment="1">
      <alignment horizontal="center" vertical="center"/>
    </xf>
    <xf numFmtId="9" fontId="12" fillId="0" borderId="38" xfId="0" applyNumberFormat="1" applyFont="1" applyBorder="1" applyAlignment="1">
      <alignment horizontal="center" vertical="center"/>
    </xf>
    <xf numFmtId="0" fontId="13" fillId="13" borderId="43" xfId="0" applyFont="1" applyFill="1" applyBorder="1" applyAlignment="1" applyProtection="1">
      <alignment horizontal="center" vertical="center" wrapText="1"/>
      <protection hidden="1"/>
    </xf>
    <xf numFmtId="0" fontId="12" fillId="13" borderId="4" xfId="0" applyFont="1" applyFill="1" applyBorder="1" applyAlignment="1">
      <alignment horizontal="center" vertical="center"/>
    </xf>
    <xf numFmtId="0" fontId="12" fillId="12" borderId="4" xfId="0" applyFont="1" applyFill="1" applyBorder="1" applyAlignment="1">
      <alignment horizontal="center" vertical="center"/>
    </xf>
    <xf numFmtId="0" fontId="12" fillId="6" borderId="4" xfId="0" applyFont="1" applyFill="1" applyBorder="1" applyAlignment="1">
      <alignment horizontal="center" vertical="center"/>
    </xf>
    <xf numFmtId="0" fontId="12" fillId="7" borderId="38" xfId="0" applyFont="1" applyFill="1" applyBorder="1" applyAlignment="1">
      <alignment horizontal="center" vertical="center"/>
    </xf>
    <xf numFmtId="9" fontId="14" fillId="0" borderId="44" xfId="0" applyNumberFormat="1" applyFont="1" applyBorder="1" applyAlignment="1">
      <alignment horizontal="center" vertical="center"/>
    </xf>
    <xf numFmtId="9" fontId="14" fillId="0" borderId="18" xfId="0" applyNumberFormat="1" applyFont="1" applyBorder="1" applyAlignment="1">
      <alignment horizontal="center" vertical="center"/>
    </xf>
    <xf numFmtId="9" fontId="14" fillId="0" borderId="19" xfId="0" applyNumberFormat="1" applyFont="1" applyBorder="1" applyAlignment="1">
      <alignment horizontal="center" vertical="center"/>
    </xf>
    <xf numFmtId="0" fontId="14" fillId="0" borderId="45"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2" fillId="0" borderId="46" xfId="0" applyFont="1" applyBorder="1" applyAlignment="1">
      <alignment horizontal="center" vertical="center" wrapText="1"/>
    </xf>
    <xf numFmtId="0" fontId="12" fillId="0" borderId="48" xfId="0" applyFont="1" applyBorder="1" applyAlignment="1">
      <alignment horizontal="center" vertical="center" wrapText="1"/>
    </xf>
    <xf numFmtId="0" fontId="14" fillId="0" borderId="48"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9" xfId="0" applyFont="1" applyBorder="1" applyAlignment="1">
      <alignment horizontal="center" vertical="center" wrapText="1"/>
    </xf>
    <xf numFmtId="0" fontId="17" fillId="19" borderId="39" xfId="0" applyFont="1" applyFill="1" applyBorder="1" applyAlignment="1">
      <alignment horizontal="center" vertical="center"/>
    </xf>
    <xf numFmtId="0" fontId="1" fillId="0" borderId="1" xfId="0" applyFont="1" applyBorder="1" applyAlignment="1">
      <alignment horizontal="center" vertical="center" wrapText="1"/>
    </xf>
    <xf numFmtId="0" fontId="18" fillId="2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left" vertical="center" wrapText="1"/>
    </xf>
    <xf numFmtId="0" fontId="0" fillId="0" borderId="1" xfId="0" applyBorder="1" applyAlignment="1">
      <alignment vertical="center" wrapText="1"/>
    </xf>
    <xf numFmtId="0" fontId="1" fillId="21" borderId="1" xfId="0" applyFont="1" applyFill="1" applyBorder="1" applyAlignment="1">
      <alignment horizontal="center" vertical="center" wrapText="1"/>
    </xf>
    <xf numFmtId="0" fontId="0" fillId="0" borderId="0" xfId="0" applyProtection="1">
      <protection locked="0"/>
    </xf>
    <xf numFmtId="0" fontId="3" fillId="8" borderId="15" xfId="0" applyFont="1" applyFill="1" applyBorder="1" applyAlignment="1" applyProtection="1">
      <alignment horizontal="center" vertical="center" wrapText="1"/>
      <protection locked="0"/>
    </xf>
    <xf numFmtId="0" fontId="3" fillId="11" borderId="15" xfId="0" applyFont="1" applyFill="1" applyBorder="1" applyAlignment="1" applyProtection="1">
      <alignment horizontal="center" vertical="center" wrapText="1"/>
      <protection locked="0"/>
    </xf>
    <xf numFmtId="0" fontId="1" fillId="0" borderId="0" xfId="0" applyFont="1" applyProtection="1">
      <protection locked="0"/>
    </xf>
    <xf numFmtId="0" fontId="4" fillId="0" borderId="18" xfId="0" applyFont="1" applyBorder="1" applyAlignment="1" applyProtection="1">
      <alignment horizontal="center" vertical="center"/>
      <protection locked="0"/>
    </xf>
    <xf numFmtId="0" fontId="4" fillId="0" borderId="18"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1" xfId="0" applyFont="1" applyBorder="1" applyAlignment="1" applyProtection="1">
      <alignment horizontal="center" vertical="center" wrapText="1"/>
      <protection locked="0"/>
    </xf>
    <xf numFmtId="0" fontId="0" fillId="0" borderId="0" xfId="0" applyAlignment="1" applyProtection="1">
      <alignment horizontal="left" vertical="center"/>
      <protection locked="0"/>
    </xf>
    <xf numFmtId="0" fontId="0" fillId="0" borderId="0" xfId="0" applyAlignment="1" applyProtection="1">
      <alignment horizontal="left"/>
      <protection locked="0"/>
    </xf>
    <xf numFmtId="0" fontId="0" fillId="0" borderId="0" xfId="0" applyAlignment="1" applyProtection="1">
      <alignment wrapText="1"/>
      <protection locked="0"/>
    </xf>
    <xf numFmtId="9" fontId="4" fillId="8" borderId="18" xfId="0" applyNumberFormat="1" applyFont="1" applyFill="1" applyBorder="1" applyAlignment="1">
      <alignment horizontal="center" vertical="center" wrapText="1"/>
    </xf>
    <xf numFmtId="9" fontId="4" fillId="8" borderId="21" xfId="0" applyNumberFormat="1" applyFont="1" applyFill="1" applyBorder="1" applyAlignment="1">
      <alignment horizontal="center" vertical="center" wrapText="1"/>
    </xf>
    <xf numFmtId="0" fontId="11" fillId="0" borderId="8" xfId="0" applyFont="1" applyBorder="1" applyAlignment="1" applyProtection="1">
      <alignment vertical="center"/>
      <protection locked="0"/>
    </xf>
    <xf numFmtId="0" fontId="11" fillId="0" borderId="9" xfId="0" applyFont="1" applyBorder="1" applyAlignment="1" applyProtection="1">
      <alignment vertical="center"/>
      <protection locked="0"/>
    </xf>
    <xf numFmtId="0" fontId="11" fillId="0" borderId="10" xfId="0" applyFont="1" applyBorder="1" applyAlignment="1" applyProtection="1">
      <alignment vertical="center"/>
      <protection locked="0"/>
    </xf>
    <xf numFmtId="0" fontId="14" fillId="0" borderId="68" xfId="0" applyFont="1" applyBorder="1" applyAlignment="1" applyProtection="1">
      <alignment horizontal="center" vertical="center"/>
      <protection locked="0"/>
    </xf>
    <xf numFmtId="0" fontId="0" fillId="0" borderId="68" xfId="0" applyBorder="1" applyProtection="1">
      <protection locked="0"/>
    </xf>
    <xf numFmtId="0" fontId="0" fillId="0" borderId="68" xfId="0" applyBorder="1" applyAlignment="1" applyProtection="1">
      <alignment horizontal="center" vertical="center"/>
      <protection locked="0"/>
    </xf>
    <xf numFmtId="14" fontId="0" fillId="0" borderId="68" xfId="0" applyNumberFormat="1" applyBorder="1" applyAlignment="1" applyProtection="1">
      <alignment horizontal="center" vertical="center"/>
      <protection locked="0"/>
    </xf>
    <xf numFmtId="14" fontId="4" fillId="0" borderId="18" xfId="0" applyNumberFormat="1" applyFont="1" applyBorder="1" applyAlignment="1" applyProtection="1">
      <alignment horizontal="center" vertical="center"/>
      <protection locked="0"/>
    </xf>
    <xf numFmtId="0" fontId="4" fillId="0" borderId="5"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protection locked="0"/>
    </xf>
    <xf numFmtId="14" fontId="4" fillId="0" borderId="21" xfId="0" applyNumberFormat="1" applyFont="1" applyBorder="1" applyAlignment="1" applyProtection="1">
      <alignment horizontal="center" vertical="center"/>
      <protection locked="0"/>
    </xf>
    <xf numFmtId="0" fontId="1" fillId="0" borderId="1" xfId="0" applyFont="1" applyBorder="1" applyAlignment="1">
      <alignment horizontal="center" vertical="center" wrapText="1"/>
    </xf>
    <xf numFmtId="0" fontId="19" fillId="0" borderId="50" xfId="0" applyFont="1" applyBorder="1" applyAlignment="1">
      <alignment horizontal="center" vertical="center" wrapText="1"/>
    </xf>
    <xf numFmtId="0" fontId="20" fillId="22" borderId="53" xfId="1" applyFill="1" applyBorder="1" applyAlignment="1" applyProtection="1">
      <alignment horizontal="center" vertical="center"/>
      <protection locked="0"/>
    </xf>
    <xf numFmtId="0" fontId="20" fillId="22" borderId="54" xfId="1" applyFill="1" applyBorder="1" applyAlignment="1" applyProtection="1">
      <alignment horizontal="center" vertical="center"/>
      <protection locked="0"/>
    </xf>
    <xf numFmtId="0" fontId="20" fillId="22" borderId="55" xfId="1" applyFill="1" applyBorder="1" applyAlignment="1" applyProtection="1">
      <alignment horizontal="center" vertical="center"/>
      <protection locked="0"/>
    </xf>
    <xf numFmtId="0" fontId="20" fillId="22" borderId="0" xfId="1" applyFill="1" applyAlignment="1" applyProtection="1">
      <alignment horizontal="center" vertical="center"/>
      <protection locked="0"/>
    </xf>
    <xf numFmtId="0" fontId="20" fillId="22" borderId="58" xfId="1" applyFill="1" applyBorder="1" applyAlignment="1" applyProtection="1">
      <alignment horizontal="center" vertical="center"/>
      <protection locked="0"/>
    </xf>
    <xf numFmtId="0" fontId="20" fillId="22" borderId="60" xfId="1" applyFill="1" applyBorder="1" applyAlignment="1" applyProtection="1">
      <alignment horizontal="center" vertical="center"/>
      <protection locked="0"/>
    </xf>
    <xf numFmtId="0" fontId="21" fillId="22" borderId="53" xfId="1" applyFont="1" applyFill="1" applyBorder="1" applyAlignment="1" applyProtection="1">
      <alignment horizontal="center" vertical="center" wrapText="1"/>
      <protection locked="0"/>
    </xf>
    <xf numFmtId="0" fontId="21" fillId="22" borderId="54" xfId="1" applyFont="1" applyFill="1" applyBorder="1" applyAlignment="1" applyProtection="1">
      <alignment horizontal="center" vertical="center" wrapText="1"/>
      <protection locked="0"/>
    </xf>
    <xf numFmtId="0" fontId="21" fillId="22" borderId="56" xfId="1" applyFont="1" applyFill="1" applyBorder="1" applyAlignment="1" applyProtection="1">
      <alignment horizontal="center" vertical="center" wrapText="1"/>
      <protection locked="0"/>
    </xf>
    <xf numFmtId="0" fontId="21" fillId="22" borderId="57" xfId="1" applyFont="1" applyFill="1" applyBorder="1" applyAlignment="1" applyProtection="1">
      <alignment horizontal="center" vertical="center" wrapText="1"/>
      <protection locked="0"/>
    </xf>
    <xf numFmtId="0" fontId="24" fillId="22" borderId="58" xfId="1" applyFont="1" applyFill="1" applyBorder="1" applyAlignment="1" applyProtection="1">
      <alignment horizontal="center" vertical="center"/>
      <protection locked="0"/>
    </xf>
    <xf numFmtId="0" fontId="23" fillId="22" borderId="59" xfId="1" applyFont="1" applyFill="1" applyBorder="1" applyAlignment="1" applyProtection="1">
      <alignment horizontal="center" vertical="center"/>
      <protection locked="0"/>
    </xf>
    <xf numFmtId="0" fontId="23" fillId="22" borderId="60" xfId="1" applyFont="1" applyFill="1" applyBorder="1" applyAlignment="1" applyProtection="1">
      <alignment horizontal="center" vertical="center"/>
      <protection locked="0"/>
    </xf>
    <xf numFmtId="0" fontId="20" fillId="22" borderId="56" xfId="1" applyFill="1" applyBorder="1" applyAlignment="1" applyProtection="1">
      <alignment horizontal="left" vertical="center" wrapText="1"/>
      <protection locked="0"/>
    </xf>
    <xf numFmtId="0" fontId="20" fillId="22" borderId="57" xfId="1" applyFill="1" applyBorder="1" applyAlignment="1" applyProtection="1">
      <alignment horizontal="left" vertical="center" wrapText="1"/>
      <protection locked="0"/>
    </xf>
    <xf numFmtId="0" fontId="20" fillId="22" borderId="62" xfId="1" applyFill="1" applyBorder="1" applyAlignment="1" applyProtection="1">
      <alignment horizontal="left" vertical="center" wrapText="1"/>
      <protection locked="0"/>
    </xf>
    <xf numFmtId="0" fontId="22" fillId="22" borderId="63" xfId="1" applyFont="1" applyFill="1" applyBorder="1" applyAlignment="1" applyProtection="1">
      <alignment horizontal="left" vertical="center" wrapText="1"/>
      <protection locked="0"/>
    </xf>
    <xf numFmtId="0" fontId="22" fillId="22" borderId="6" xfId="1" applyFont="1" applyFill="1" applyBorder="1" applyAlignment="1" applyProtection="1">
      <alignment horizontal="left" vertical="center" wrapText="1"/>
      <protection locked="0"/>
    </xf>
    <xf numFmtId="0" fontId="22" fillId="22" borderId="64" xfId="1" applyFont="1" applyFill="1" applyBorder="1" applyAlignment="1" applyProtection="1">
      <alignment horizontal="left" vertical="center" wrapText="1"/>
      <protection locked="0"/>
    </xf>
    <xf numFmtId="0" fontId="22" fillId="22" borderId="58" xfId="1" applyFont="1" applyFill="1" applyBorder="1" applyAlignment="1" applyProtection="1">
      <alignment horizontal="left" vertical="center" wrapText="1"/>
      <protection locked="0"/>
    </xf>
    <xf numFmtId="0" fontId="22" fillId="22" borderId="59" xfId="1" applyFont="1" applyFill="1" applyBorder="1" applyAlignment="1" applyProtection="1">
      <alignment horizontal="left" vertical="center" wrapText="1"/>
      <protection locked="0"/>
    </xf>
    <xf numFmtId="0" fontId="22" fillId="22" borderId="61" xfId="1" applyFont="1" applyFill="1" applyBorder="1" applyAlignment="1" applyProtection="1">
      <alignment horizontal="left" vertical="center" wrapText="1"/>
      <protection locked="0"/>
    </xf>
    <xf numFmtId="9" fontId="4" fillId="8" borderId="18" xfId="0" applyNumberFormat="1" applyFont="1" applyFill="1" applyBorder="1" applyAlignment="1">
      <alignment horizontal="center" vertical="center"/>
    </xf>
    <xf numFmtId="9" fontId="4" fillId="8" borderId="21" xfId="0" applyNumberFormat="1" applyFont="1" applyFill="1" applyBorder="1" applyAlignment="1">
      <alignment horizontal="center" vertical="center"/>
    </xf>
    <xf numFmtId="0" fontId="3" fillId="8" borderId="12" xfId="0" applyFont="1" applyFill="1" applyBorder="1" applyAlignment="1" applyProtection="1">
      <alignment horizontal="center" vertical="center" wrapText="1"/>
      <protection locked="0"/>
    </xf>
    <xf numFmtId="0" fontId="3" fillId="8" borderId="15" xfId="0" applyFont="1" applyFill="1" applyBorder="1" applyAlignment="1" applyProtection="1">
      <alignment horizontal="center" vertical="center" wrapText="1"/>
      <protection locked="0"/>
    </xf>
    <xf numFmtId="9" fontId="4" fillId="0" borderId="18" xfId="0" applyNumberFormat="1" applyFont="1" applyBorder="1" applyAlignment="1" applyProtection="1">
      <alignment horizontal="center" vertical="center" wrapText="1"/>
      <protection locked="0"/>
    </xf>
    <xf numFmtId="9" fontId="4" fillId="0" borderId="21" xfId="0" applyNumberFormat="1" applyFont="1" applyBorder="1" applyAlignment="1" applyProtection="1">
      <alignment horizontal="center" vertical="center" wrapText="1"/>
      <protection locked="0"/>
    </xf>
    <xf numFmtId="9" fontId="4" fillId="8" borderId="18" xfId="0" applyNumberFormat="1" applyFont="1" applyFill="1" applyBorder="1" applyAlignment="1">
      <alignment horizontal="center" vertical="center" wrapText="1"/>
    </xf>
    <xf numFmtId="0" fontId="4" fillId="8" borderId="21" xfId="0" applyFont="1" applyFill="1" applyBorder="1" applyAlignment="1">
      <alignment horizontal="center" vertical="center" wrapText="1"/>
    </xf>
    <xf numFmtId="0" fontId="3" fillId="9" borderId="12" xfId="0" applyFont="1" applyFill="1" applyBorder="1" applyAlignment="1" applyProtection="1">
      <alignment horizontal="center" vertical="center" wrapText="1"/>
      <protection locked="0"/>
    </xf>
    <xf numFmtId="0" fontId="3" fillId="9" borderId="15" xfId="0" applyFont="1" applyFill="1" applyBorder="1" applyAlignment="1" applyProtection="1">
      <alignment horizontal="center" vertical="center" wrapText="1"/>
      <protection locked="0"/>
    </xf>
    <xf numFmtId="0" fontId="3" fillId="11" borderId="12" xfId="0" applyFont="1" applyFill="1" applyBorder="1" applyAlignment="1" applyProtection="1">
      <alignment horizontal="center" vertical="center" wrapText="1"/>
      <protection locked="0"/>
    </xf>
    <xf numFmtId="0" fontId="4" fillId="2" borderId="18"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0" borderId="18"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2" fillId="9" borderId="11" xfId="0" applyFont="1" applyFill="1" applyBorder="1" applyAlignment="1" applyProtection="1">
      <alignment horizontal="center" vertical="center"/>
      <protection locked="0"/>
    </xf>
    <xf numFmtId="0" fontId="2" fillId="9" borderId="14" xfId="0" applyFont="1" applyFill="1" applyBorder="1" applyAlignment="1" applyProtection="1">
      <alignment horizontal="center" vertical="center"/>
      <protection locked="0"/>
    </xf>
    <xf numFmtId="9" fontId="4" fillId="8" borderId="5" xfId="0" applyNumberFormat="1" applyFont="1" applyFill="1" applyBorder="1" applyAlignment="1">
      <alignment horizontal="center" vertical="center"/>
    </xf>
    <xf numFmtId="0" fontId="4" fillId="0" borderId="5" xfId="0" applyFont="1" applyBorder="1" applyAlignment="1" applyProtection="1">
      <alignment horizontal="center" vertical="center"/>
      <protection locked="0"/>
    </xf>
    <xf numFmtId="0" fontId="4" fillId="0" borderId="18"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4" fillId="2" borderId="5" xfId="0" applyFont="1" applyFill="1" applyBorder="1" applyAlignment="1">
      <alignment horizontal="center" vertical="center" wrapText="1"/>
    </xf>
    <xf numFmtId="9" fontId="4" fillId="0" borderId="5" xfId="0" applyNumberFormat="1" applyFont="1" applyBorder="1" applyAlignment="1" applyProtection="1">
      <alignment horizontal="center" vertical="center" wrapText="1"/>
      <protection locked="0"/>
    </xf>
    <xf numFmtId="0" fontId="2" fillId="5" borderId="12" xfId="0" applyFont="1" applyFill="1" applyBorder="1" applyAlignment="1" applyProtection="1">
      <alignment horizontal="center" vertical="center" wrapText="1"/>
      <protection locked="0"/>
    </xf>
    <xf numFmtId="0" fontId="2" fillId="5" borderId="15" xfId="0" applyFont="1" applyFill="1" applyBorder="1" applyAlignment="1" applyProtection="1">
      <alignment horizontal="center" vertical="center" wrapText="1"/>
      <protection locked="0"/>
    </xf>
    <xf numFmtId="0" fontId="2" fillId="5" borderId="13" xfId="0" applyFont="1" applyFill="1" applyBorder="1" applyAlignment="1" applyProtection="1">
      <alignment horizontal="center" vertical="center" wrapText="1"/>
      <protection locked="0"/>
    </xf>
    <xf numFmtId="0" fontId="2" fillId="5" borderId="16" xfId="0" applyFont="1" applyFill="1" applyBorder="1" applyAlignment="1" applyProtection="1">
      <alignment horizontal="center" vertical="center" wrapText="1"/>
      <protection locked="0"/>
    </xf>
    <xf numFmtId="0" fontId="3" fillId="11" borderId="23" xfId="0" applyFont="1" applyFill="1" applyBorder="1" applyAlignment="1" applyProtection="1">
      <alignment horizontal="center" vertical="center" wrapText="1"/>
      <protection locked="0"/>
    </xf>
    <xf numFmtId="0" fontId="3" fillId="11" borderId="24" xfId="0" applyFont="1" applyFill="1" applyBorder="1" applyAlignment="1" applyProtection="1">
      <alignment horizontal="center" vertical="center" wrapText="1"/>
      <protection locked="0"/>
    </xf>
    <xf numFmtId="0" fontId="3" fillId="11" borderId="25" xfId="0" applyFont="1" applyFill="1" applyBorder="1" applyAlignment="1" applyProtection="1">
      <alignment horizontal="center" vertical="center" wrapText="1"/>
      <protection locked="0"/>
    </xf>
    <xf numFmtId="0" fontId="2" fillId="8" borderId="12" xfId="0" applyFont="1" applyFill="1" applyBorder="1" applyAlignment="1" applyProtection="1">
      <alignment horizontal="center" vertical="center" wrapText="1"/>
      <protection locked="0"/>
    </xf>
    <xf numFmtId="0" fontId="2" fillId="8" borderId="15" xfId="0" applyFont="1" applyFill="1" applyBorder="1" applyAlignment="1" applyProtection="1">
      <alignment horizontal="center" vertical="center" wrapText="1"/>
      <protection locked="0"/>
    </xf>
    <xf numFmtId="0" fontId="4" fillId="0" borderId="18" xfId="0" applyFont="1" applyBorder="1" applyAlignment="1">
      <alignment horizontal="center" vertical="center"/>
    </xf>
    <xf numFmtId="0" fontId="4" fillId="0" borderId="21" xfId="0" applyFont="1" applyBorder="1" applyAlignment="1">
      <alignment horizontal="center" vertical="center"/>
    </xf>
    <xf numFmtId="0" fontId="4" fillId="0" borderId="51" xfId="0" applyFont="1" applyBorder="1" applyAlignment="1" applyProtection="1">
      <alignment horizontal="center" vertical="center" wrapText="1"/>
      <protection locked="0"/>
    </xf>
    <xf numFmtId="0" fontId="4" fillId="0" borderId="52" xfId="0" applyFont="1" applyBorder="1" applyAlignment="1" applyProtection="1">
      <alignment horizontal="center" vertical="center" wrapText="1"/>
      <protection locked="0"/>
    </xf>
    <xf numFmtId="9" fontId="4" fillId="8" borderId="51" xfId="0" applyNumberFormat="1" applyFont="1" applyFill="1" applyBorder="1" applyAlignment="1">
      <alignment horizontal="center" vertical="center" wrapText="1"/>
    </xf>
    <xf numFmtId="9" fontId="4" fillId="8" borderId="33" xfId="0" applyNumberFormat="1" applyFont="1" applyFill="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4" fillId="0" borderId="69"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10" borderId="51" xfId="0" applyFont="1" applyFill="1" applyBorder="1" applyAlignment="1" applyProtection="1">
      <alignment horizontal="center" vertical="center" wrapText="1"/>
      <protection locked="0"/>
    </xf>
    <xf numFmtId="0" fontId="4" fillId="10" borderId="5" xfId="0" applyFont="1" applyFill="1" applyBorder="1" applyAlignment="1" applyProtection="1">
      <alignment horizontal="center" vertical="center" wrapText="1"/>
      <protection locked="0"/>
    </xf>
    <xf numFmtId="0" fontId="4" fillId="10" borderId="52" xfId="0" applyFont="1" applyFill="1" applyBorder="1" applyAlignment="1" applyProtection="1">
      <alignment horizontal="center" vertical="center" wrapText="1"/>
      <protection locked="0"/>
    </xf>
    <xf numFmtId="9" fontId="4" fillId="8" borderId="5" xfId="0" applyNumberFormat="1" applyFont="1" applyFill="1" applyBorder="1" applyAlignment="1">
      <alignment horizontal="center" vertical="center" wrapText="1"/>
    </xf>
    <xf numFmtId="0" fontId="4" fillId="0" borderId="5" xfId="0" applyFont="1" applyBorder="1" applyAlignment="1">
      <alignment horizontal="center" vertical="center"/>
    </xf>
    <xf numFmtId="0" fontId="4" fillId="0" borderId="51" xfId="0" applyFont="1" applyBorder="1" applyAlignment="1" applyProtection="1">
      <alignment horizontal="center" vertical="center"/>
      <protection locked="0"/>
    </xf>
    <xf numFmtId="0" fontId="4" fillId="0" borderId="33" xfId="0" applyFont="1" applyBorder="1" applyAlignment="1" applyProtection="1">
      <alignment horizontal="center" vertical="center"/>
      <protection locked="0"/>
    </xf>
    <xf numFmtId="0" fontId="4" fillId="0" borderId="33" xfId="0" applyFont="1" applyBorder="1" applyAlignment="1" applyProtection="1">
      <alignment horizontal="center" vertical="center" wrapText="1"/>
      <protection locked="0"/>
    </xf>
    <xf numFmtId="0" fontId="4" fillId="10" borderId="18" xfId="0" applyFont="1" applyFill="1" applyBorder="1" applyAlignment="1" applyProtection="1">
      <alignment horizontal="center" vertical="center" wrapText="1"/>
      <protection locked="0"/>
    </xf>
    <xf numFmtId="0" fontId="4" fillId="10" borderId="21" xfId="0" applyFont="1" applyFill="1" applyBorder="1" applyAlignment="1" applyProtection="1">
      <alignment horizontal="center" vertical="center" wrapText="1"/>
      <protection locked="0"/>
    </xf>
    <xf numFmtId="0" fontId="0" fillId="0" borderId="65" xfId="0" applyBorder="1" applyAlignment="1" applyProtection="1">
      <alignment horizontal="center"/>
      <protection locked="0"/>
    </xf>
    <xf numFmtId="0" fontId="0" fillId="0" borderId="66" xfId="0" applyBorder="1" applyAlignment="1" applyProtection="1">
      <alignment horizontal="center"/>
      <protection locked="0"/>
    </xf>
    <xf numFmtId="0" fontId="0" fillId="0" borderId="67" xfId="0" applyBorder="1" applyAlignment="1" applyProtection="1">
      <alignment horizontal="center"/>
      <protection locked="0"/>
    </xf>
    <xf numFmtId="0" fontId="0" fillId="0" borderId="51" xfId="0" applyBorder="1" applyAlignment="1" applyProtection="1">
      <alignment horizontal="center" vertical="center" wrapText="1"/>
      <protection locked="0"/>
    </xf>
    <xf numFmtId="0" fontId="0" fillId="0" borderId="52" xfId="0" applyBorder="1" applyAlignment="1" applyProtection="1">
      <alignment horizontal="center" vertical="center" wrapText="1"/>
      <protection locked="0"/>
    </xf>
    <xf numFmtId="0" fontId="14" fillId="0" borderId="65" xfId="0" applyFont="1" applyBorder="1" applyAlignment="1" applyProtection="1">
      <alignment horizontal="center" vertical="center"/>
      <protection locked="0"/>
    </xf>
    <xf numFmtId="0" fontId="14" fillId="0" borderId="66" xfId="0" applyFont="1" applyBorder="1" applyAlignment="1" applyProtection="1">
      <alignment horizontal="center" vertical="center"/>
      <protection locked="0"/>
    </xf>
    <xf numFmtId="0" fontId="14" fillId="0" borderId="67" xfId="0" applyFont="1" applyBorder="1" applyAlignment="1" applyProtection="1">
      <alignment horizontal="center" vertical="center"/>
      <protection locked="0"/>
    </xf>
    <xf numFmtId="0" fontId="12" fillId="0" borderId="65" xfId="0" applyFont="1" applyBorder="1" applyAlignment="1" applyProtection="1">
      <alignment horizontal="center" vertical="center"/>
      <protection locked="0"/>
    </xf>
    <xf numFmtId="0" fontId="12" fillId="0" borderId="66" xfId="0" applyFont="1" applyBorder="1" applyAlignment="1" applyProtection="1">
      <alignment horizontal="center" vertical="center"/>
      <protection locked="0"/>
    </xf>
    <xf numFmtId="0" fontId="12" fillId="0" borderId="67" xfId="0" applyFont="1" applyBorder="1" applyAlignment="1" applyProtection="1">
      <alignment horizontal="center" vertical="center"/>
      <protection locked="0"/>
    </xf>
    <xf numFmtId="9" fontId="13" fillId="0" borderId="39" xfId="0" applyNumberFormat="1" applyFont="1" applyBorder="1" applyAlignment="1" applyProtection="1">
      <alignment horizontal="left" vertical="center" wrapText="1"/>
      <protection hidden="1"/>
    </xf>
    <xf numFmtId="0" fontId="14" fillId="17" borderId="26" xfId="0" applyFont="1" applyFill="1" applyBorder="1" applyAlignment="1" applyProtection="1">
      <alignment horizontal="center" vertical="center" wrapText="1"/>
      <protection hidden="1"/>
    </xf>
    <xf numFmtId="0" fontId="14" fillId="17" borderId="27" xfId="0" applyFont="1" applyFill="1" applyBorder="1" applyAlignment="1" applyProtection="1">
      <alignment horizontal="center" vertical="center" wrapText="1"/>
      <protection hidden="1"/>
    </xf>
    <xf numFmtId="0" fontId="14" fillId="17" borderId="28" xfId="0" applyFont="1" applyFill="1" applyBorder="1" applyAlignment="1" applyProtection="1">
      <alignment horizontal="center" vertical="center" wrapText="1"/>
      <protection hidden="1"/>
    </xf>
    <xf numFmtId="0" fontId="14" fillId="17" borderId="7" xfId="0" applyFont="1" applyFill="1" applyBorder="1" applyAlignment="1" applyProtection="1">
      <alignment horizontal="center" vertical="center" wrapText="1"/>
      <protection hidden="1"/>
    </xf>
    <xf numFmtId="0" fontId="14" fillId="17" borderId="0" xfId="0" applyFont="1" applyFill="1" applyAlignment="1" applyProtection="1">
      <alignment horizontal="center" vertical="center" wrapText="1"/>
      <protection hidden="1"/>
    </xf>
    <xf numFmtId="0" fontId="15" fillId="0" borderId="0" xfId="0" applyFont="1" applyAlignment="1">
      <alignment horizontal="center" vertical="center"/>
    </xf>
    <xf numFmtId="0" fontId="14" fillId="8" borderId="30" xfId="0" applyFont="1" applyFill="1" applyBorder="1" applyAlignment="1" applyProtection="1">
      <alignment horizontal="center" vertical="center" wrapText="1"/>
      <protection hidden="1"/>
    </xf>
    <xf numFmtId="0" fontId="14" fillId="8" borderId="31" xfId="0" applyFont="1" applyFill="1" applyBorder="1" applyAlignment="1" applyProtection="1">
      <alignment horizontal="center" vertical="center" wrapText="1"/>
      <protection hidden="1"/>
    </xf>
    <xf numFmtId="0" fontId="14" fillId="16" borderId="17" xfId="0" applyFont="1" applyFill="1" applyBorder="1" applyAlignment="1">
      <alignment horizontal="center" vertical="center"/>
    </xf>
    <xf numFmtId="0" fontId="14" fillId="16" borderId="19" xfId="0" applyFont="1" applyFill="1" applyBorder="1" applyAlignment="1">
      <alignment horizontal="center" vertical="center"/>
    </xf>
    <xf numFmtId="0" fontId="14" fillId="16" borderId="20" xfId="0" applyFont="1" applyFill="1" applyBorder="1" applyAlignment="1">
      <alignment horizontal="center" vertical="center"/>
    </xf>
    <xf numFmtId="0" fontId="14" fillId="16" borderId="22" xfId="0" applyFont="1" applyFill="1" applyBorder="1" applyAlignment="1">
      <alignment horizontal="center" vertical="center"/>
    </xf>
    <xf numFmtId="0" fontId="14" fillId="0" borderId="47"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42" xfId="0" applyFont="1" applyBorder="1" applyAlignment="1">
      <alignment horizontal="center" vertical="center" wrapText="1"/>
    </xf>
    <xf numFmtId="0" fontId="16" fillId="14" borderId="40" xfId="0" applyFont="1" applyFill="1" applyBorder="1" applyAlignment="1">
      <alignment horizontal="center" vertical="center"/>
    </xf>
    <xf numFmtId="0" fontId="16" fillId="14" borderId="42" xfId="0" applyFont="1" applyFill="1" applyBorder="1" applyAlignment="1">
      <alignment horizontal="center" vertical="center"/>
    </xf>
    <xf numFmtId="0" fontId="14" fillId="0" borderId="40" xfId="0" applyFont="1" applyBorder="1" applyAlignment="1">
      <alignment horizontal="center" vertical="center" wrapText="1"/>
    </xf>
    <xf numFmtId="0" fontId="14" fillId="0" borderId="4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3" xfId="0" applyFont="1" applyBorder="1" applyAlignment="1">
      <alignment horizontal="center" vertical="center" wrapText="1"/>
    </xf>
    <xf numFmtId="0" fontId="8" fillId="0" borderId="1" xfId="0" applyFont="1" applyBorder="1" applyAlignment="1">
      <alignment horizontal="center" vertical="center" wrapText="1"/>
    </xf>
    <xf numFmtId="0" fontId="0" fillId="0" borderId="2"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textRotation="90"/>
    </xf>
    <xf numFmtId="0" fontId="0" fillId="0" borderId="0" xfId="0" applyAlignment="1">
      <alignment horizont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4" fillId="0" borderId="51" xfId="0" applyFont="1" applyBorder="1" applyAlignment="1">
      <alignment horizontal="center" vertical="center"/>
    </xf>
    <xf numFmtId="0" fontId="4" fillId="0" borderId="52" xfId="0" applyFont="1" applyBorder="1" applyAlignment="1">
      <alignment horizontal="center" vertical="center"/>
    </xf>
    <xf numFmtId="9" fontId="4" fillId="8" borderId="52" xfId="0" applyNumberFormat="1" applyFont="1" applyFill="1" applyBorder="1" applyAlignment="1">
      <alignment horizontal="center" vertical="center" wrapText="1"/>
    </xf>
    <xf numFmtId="9" fontId="4" fillId="0" borderId="51" xfId="0" applyNumberFormat="1" applyFont="1" applyBorder="1" applyAlignment="1" applyProtection="1">
      <alignment horizontal="center" vertical="center" wrapText="1"/>
      <protection locked="0"/>
    </xf>
    <xf numFmtId="9" fontId="4" fillId="0" borderId="52" xfId="0" applyNumberFormat="1" applyFont="1" applyBorder="1" applyAlignment="1" applyProtection="1">
      <alignment horizontal="center" vertical="center" wrapText="1"/>
      <protection locked="0"/>
    </xf>
    <xf numFmtId="9" fontId="4" fillId="8" borderId="4" xfId="0" applyNumberFormat="1" applyFont="1" applyFill="1" applyBorder="1" applyAlignment="1">
      <alignment horizontal="center" vertical="center" wrapText="1"/>
    </xf>
    <xf numFmtId="0" fontId="4" fillId="0" borderId="4"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protection locked="0"/>
    </xf>
    <xf numFmtId="0" fontId="4" fillId="0" borderId="52" xfId="0" applyFont="1" applyBorder="1" applyAlignment="1" applyProtection="1">
      <alignment horizontal="center" vertical="center"/>
      <protection locked="0"/>
    </xf>
    <xf numFmtId="0" fontId="4" fillId="2" borderId="51" xfId="0" applyFont="1" applyFill="1" applyBorder="1" applyAlignment="1">
      <alignment horizontal="center" vertical="center" wrapText="1"/>
    </xf>
    <xf numFmtId="0" fontId="4" fillId="2" borderId="52" xfId="0" applyFont="1" applyFill="1" applyBorder="1" applyAlignment="1">
      <alignment horizontal="center" vertical="center" wrapText="1"/>
    </xf>
    <xf numFmtId="9" fontId="4" fillId="8" borderId="51" xfId="0" applyNumberFormat="1" applyFont="1" applyFill="1" applyBorder="1" applyAlignment="1">
      <alignment horizontal="center" vertical="center"/>
    </xf>
    <xf numFmtId="9" fontId="4" fillId="8" borderId="52" xfId="0" applyNumberFormat="1" applyFont="1" applyFill="1" applyBorder="1" applyAlignment="1">
      <alignment horizontal="center" vertical="center"/>
    </xf>
    <xf numFmtId="0" fontId="4" fillId="0" borderId="70" xfId="0" applyFont="1" applyBorder="1" applyAlignment="1" applyProtection="1">
      <alignment horizontal="center" vertical="center" wrapText="1"/>
      <protection locked="0"/>
    </xf>
    <xf numFmtId="0" fontId="4" fillId="0" borderId="71" xfId="0" applyFont="1" applyBorder="1" applyAlignment="1" applyProtection="1">
      <alignment horizontal="center" vertical="center" wrapText="1"/>
      <protection locked="0"/>
    </xf>
  </cellXfs>
  <cellStyles count="2">
    <cellStyle name="Normal" xfId="0" builtinId="0"/>
    <cellStyle name="Normal 2" xfId="1" xr:uid="{2E7B91A2-AC45-4964-9C71-B22AABBA764B}"/>
  </cellStyles>
  <dxfs count="14">
    <dxf>
      <fill>
        <patternFill>
          <bgColor theme="9"/>
        </patternFill>
      </fill>
    </dxf>
    <dxf>
      <fill>
        <patternFill>
          <bgColor rgb="FFFFFF00"/>
        </patternFill>
      </fill>
    </dxf>
    <dxf>
      <fill>
        <patternFill>
          <bgColor rgb="FFFFC000"/>
        </patternFill>
      </fill>
    </dxf>
    <dxf>
      <fill>
        <patternFill>
          <bgColor rgb="FFFF0000"/>
        </patternFill>
      </fill>
    </dxf>
    <dxf>
      <fill>
        <patternFill>
          <bgColor theme="9" tint="0.79998168889431442"/>
        </patternFill>
      </fill>
    </dxf>
    <dxf>
      <fill>
        <patternFill>
          <bgColor theme="9"/>
        </patternFill>
      </fill>
    </dxf>
    <dxf>
      <fill>
        <patternFill>
          <bgColor rgb="FFFFFF00"/>
        </patternFill>
      </fill>
    </dxf>
    <dxf>
      <fill>
        <patternFill>
          <bgColor rgb="FFFFC000"/>
        </patternFill>
      </fill>
    </dxf>
    <dxf>
      <fill>
        <patternFill>
          <bgColor rgb="FFFF0000"/>
        </patternFill>
      </fill>
    </dxf>
    <dxf>
      <fill>
        <patternFill>
          <bgColor theme="9"/>
        </patternFill>
      </fill>
    </dxf>
    <dxf>
      <fill>
        <patternFill>
          <bgColor theme="9" tint="0.79998168889431442"/>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C43508"/>
      <color rgb="FFEE803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413498</xdr:colOff>
      <xdr:row>0</xdr:row>
      <xdr:rowOff>134471</xdr:rowOff>
    </xdr:from>
    <xdr:to>
      <xdr:col>1</xdr:col>
      <xdr:colOff>380999</xdr:colOff>
      <xdr:row>2</xdr:row>
      <xdr:rowOff>344028</xdr:rowOff>
    </xdr:to>
    <xdr:pic>
      <xdr:nvPicPr>
        <xdr:cNvPr id="3" name="Imagen 2">
          <a:extLst>
            <a:ext uri="{FF2B5EF4-FFF2-40B4-BE49-F238E27FC236}">
              <a16:creationId xmlns:a16="http://schemas.microsoft.com/office/drawing/2014/main" id="{674FF5DC-7244-45D5-B59A-2CFDB70308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3498" y="134471"/>
          <a:ext cx="964825" cy="9715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D2BCE-2824-4B2A-BB5C-C6863C16AC41}">
  <sheetPr>
    <tabColor rgb="FFFFFF00"/>
  </sheetPr>
  <dimension ref="A1:F14"/>
  <sheetViews>
    <sheetView zoomScale="90" zoomScaleNormal="90" workbookViewId="0"/>
  </sheetViews>
  <sheetFormatPr baseColWidth="10" defaultRowHeight="15" x14ac:dyDescent="0.25"/>
  <cols>
    <col min="1" max="1" width="17.85546875" customWidth="1"/>
    <col min="2" max="2" width="28.85546875" customWidth="1"/>
    <col min="3" max="3" width="24.7109375" customWidth="1"/>
    <col min="4" max="4" width="25.5703125" customWidth="1"/>
    <col min="5" max="5" width="23.140625" customWidth="1"/>
    <col min="6" max="6" width="44" customWidth="1"/>
  </cols>
  <sheetData>
    <row r="1" spans="1:6" ht="32.25" customHeight="1" x14ac:dyDescent="0.25">
      <c r="A1" s="92" t="s">
        <v>237</v>
      </c>
      <c r="B1" s="92" t="s">
        <v>238</v>
      </c>
      <c r="C1" s="92" t="s">
        <v>239</v>
      </c>
      <c r="D1" s="92" t="s">
        <v>240</v>
      </c>
      <c r="E1" s="92" t="s">
        <v>241</v>
      </c>
      <c r="F1" s="92" t="s">
        <v>242</v>
      </c>
    </row>
    <row r="2" spans="1:6" ht="221.25" customHeight="1" x14ac:dyDescent="0.25">
      <c r="A2" s="93" t="s">
        <v>289</v>
      </c>
      <c r="B2" s="93" t="s">
        <v>290</v>
      </c>
      <c r="C2" s="93" t="s">
        <v>291</v>
      </c>
      <c r="D2" s="93" t="s">
        <v>292</v>
      </c>
      <c r="E2" s="93" t="s">
        <v>293</v>
      </c>
      <c r="F2" s="93" t="s">
        <v>294</v>
      </c>
    </row>
    <row r="3" spans="1:6" ht="43.5" customHeight="1" x14ac:dyDescent="0.25">
      <c r="C3" s="95"/>
      <c r="D3" s="95"/>
      <c r="E3" s="94"/>
      <c r="F3" s="94"/>
    </row>
    <row r="4" spans="1:6" ht="60.75" customHeight="1" x14ac:dyDescent="0.25">
      <c r="A4" s="124" t="s">
        <v>252</v>
      </c>
      <c r="B4" s="124"/>
    </row>
    <row r="5" spans="1:6" ht="30" x14ac:dyDescent="0.25">
      <c r="A5" s="97" t="s">
        <v>251</v>
      </c>
      <c r="B5" s="97" t="s">
        <v>243</v>
      </c>
    </row>
    <row r="6" spans="1:6" ht="75" x14ac:dyDescent="0.25">
      <c r="A6" s="91" t="s">
        <v>237</v>
      </c>
      <c r="B6" s="96" t="s">
        <v>253</v>
      </c>
    </row>
    <row r="7" spans="1:6" ht="75" x14ac:dyDescent="0.25">
      <c r="A7" s="123" t="s">
        <v>238</v>
      </c>
      <c r="B7" s="96" t="s">
        <v>258</v>
      </c>
    </row>
    <row r="8" spans="1:6" ht="105" x14ac:dyDescent="0.25">
      <c r="A8" s="123"/>
      <c r="B8" s="96" t="s">
        <v>244</v>
      </c>
    </row>
    <row r="9" spans="1:6" ht="75" x14ac:dyDescent="0.25">
      <c r="A9" s="123" t="s">
        <v>239</v>
      </c>
      <c r="B9" s="96" t="s">
        <v>245</v>
      </c>
    </row>
    <row r="10" spans="1:6" ht="125.45" customHeight="1" x14ac:dyDescent="0.25">
      <c r="A10" s="123"/>
      <c r="B10" s="96" t="s">
        <v>246</v>
      </c>
    </row>
    <row r="11" spans="1:6" ht="75" x14ac:dyDescent="0.25">
      <c r="A11" s="123" t="s">
        <v>240</v>
      </c>
      <c r="B11" s="96" t="s">
        <v>247</v>
      </c>
    </row>
    <row r="12" spans="1:6" ht="105" customHeight="1" x14ac:dyDescent="0.25">
      <c r="A12" s="123"/>
      <c r="B12" s="96" t="s">
        <v>248</v>
      </c>
    </row>
    <row r="13" spans="1:6" ht="120" x14ac:dyDescent="0.25">
      <c r="A13" s="91" t="s">
        <v>241</v>
      </c>
      <c r="B13" s="96" t="s">
        <v>249</v>
      </c>
    </row>
    <row r="14" spans="1:6" ht="150" customHeight="1" x14ac:dyDescent="0.25">
      <c r="A14" s="91" t="s">
        <v>242</v>
      </c>
      <c r="B14" s="96" t="s">
        <v>250</v>
      </c>
    </row>
  </sheetData>
  <mergeCells count="4">
    <mergeCell ref="A7:A8"/>
    <mergeCell ref="A9:A10"/>
    <mergeCell ref="A11:A12"/>
    <mergeCell ref="A4:B4"/>
  </mergeCells>
  <pageMargins left="0.7" right="0.7" top="0.75" bottom="0.75" header="0.3" footer="0.3"/>
  <pageSetup paperSize="41"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EBE6-527E-4058-B10E-CD66DAFB4053}">
  <sheetPr>
    <tabColor rgb="FF00B050"/>
  </sheetPr>
  <dimension ref="A1:BC54"/>
  <sheetViews>
    <sheetView showGridLines="0" tabSelected="1" zoomScale="40" zoomScaleNormal="40" zoomScaleSheetLayoutView="50" workbookViewId="0">
      <pane ySplit="6" topLeftCell="A7" activePane="bottomLeft" state="frozen"/>
      <selection pane="bottomLeft" activeCell="AQ47" sqref="AQ47"/>
    </sheetView>
  </sheetViews>
  <sheetFormatPr baseColWidth="10" defaultColWidth="11.42578125" defaultRowHeight="15" x14ac:dyDescent="0.25"/>
  <cols>
    <col min="1" max="1" width="15" style="98" bestFit="1" customWidth="1"/>
    <col min="2" max="2" width="19.85546875" style="98" customWidth="1"/>
    <col min="3" max="3" width="17.28515625" style="98" customWidth="1"/>
    <col min="4" max="4" width="24.140625" style="98" customWidth="1"/>
    <col min="5" max="5" width="32.140625" style="98" customWidth="1"/>
    <col min="6" max="6" width="22.85546875" style="98" customWidth="1"/>
    <col min="7" max="7" width="21.140625" style="98" customWidth="1"/>
    <col min="8" max="8" width="37.85546875" style="98" customWidth="1"/>
    <col min="9" max="9" width="20" style="98" customWidth="1"/>
    <col min="10" max="10" width="14.42578125" style="98" customWidth="1"/>
    <col min="11" max="11" width="17.28515625" style="98" customWidth="1"/>
    <col min="12" max="12" width="6.5703125" style="98" bestFit="1" customWidth="1"/>
    <col min="13" max="13" width="12" style="98" customWidth="1"/>
    <col min="14" max="14" width="6.5703125" style="98" bestFit="1" customWidth="1"/>
    <col min="15" max="15" width="15" style="98" customWidth="1"/>
    <col min="16" max="16" width="9.42578125" style="98" customWidth="1"/>
    <col min="17" max="17" width="38.7109375" style="98" customWidth="1"/>
    <col min="18" max="18" width="32.140625" style="98" customWidth="1"/>
    <col min="19" max="19" width="15.5703125" style="98" customWidth="1"/>
    <col min="20" max="20" width="16" style="98" customWidth="1"/>
    <col min="21" max="21" width="11.140625" style="98" customWidth="1"/>
    <col min="22" max="22" width="7.85546875" style="98" customWidth="1"/>
    <col min="23" max="23" width="21.28515625" style="109" customWidth="1"/>
    <col min="24" max="24" width="6.5703125" style="109" bestFit="1" customWidth="1"/>
    <col min="25" max="25" width="17.28515625" style="98" customWidth="1"/>
    <col min="26" max="26" width="21.7109375" style="98" customWidth="1"/>
    <col min="27" max="27" width="16.42578125" style="98" customWidth="1"/>
    <col min="28" max="28" width="12" style="98" customWidth="1"/>
    <col min="29" max="29" width="15" style="98" customWidth="1"/>
    <col min="30" max="30" width="11" style="98" customWidth="1"/>
    <col min="31" max="31" width="11.85546875" style="98" customWidth="1"/>
    <col min="32" max="32" width="6.140625" style="98" customWidth="1"/>
    <col min="33" max="33" width="14.42578125" style="98" customWidth="1"/>
    <col min="34" max="34" width="5.42578125" style="98" bestFit="1" customWidth="1"/>
    <col min="35" max="35" width="11.42578125" style="98"/>
    <col min="36" max="36" width="15.140625" style="98" customWidth="1"/>
    <col min="37" max="37" width="34.28515625" style="98" customWidth="1"/>
    <col min="38" max="38" width="18.42578125" style="98" customWidth="1"/>
    <col min="39" max="39" width="16.85546875" style="98" customWidth="1"/>
    <col min="40" max="40" width="14.5703125" style="98" bestFit="1" customWidth="1"/>
    <col min="41" max="41" width="45" style="98" customWidth="1"/>
    <col min="42" max="51" width="11.42578125" style="98"/>
    <col min="52" max="52" width="11.42578125" style="98" customWidth="1"/>
    <col min="53" max="53" width="7.28515625" style="98" customWidth="1"/>
    <col min="54" max="54" width="30.7109375" style="98" hidden="1" customWidth="1"/>
    <col min="55" max="55" width="13.5703125" style="98" hidden="1" customWidth="1"/>
    <col min="56" max="56" width="11.42578125" style="98" customWidth="1"/>
    <col min="57" max="16384" width="11.42578125" style="98"/>
  </cols>
  <sheetData>
    <row r="1" spans="1:55" ht="28.5" customHeight="1" thickTop="1" x14ac:dyDescent="0.25">
      <c r="A1" s="125"/>
      <c r="B1" s="126"/>
      <c r="C1" s="131" t="s">
        <v>270</v>
      </c>
      <c r="D1" s="132"/>
      <c r="E1" s="132"/>
      <c r="F1" s="132"/>
      <c r="G1" s="132"/>
      <c r="H1" s="132"/>
      <c r="I1" s="132"/>
      <c r="J1" s="132"/>
      <c r="K1" s="132"/>
      <c r="L1" s="132"/>
      <c r="M1" s="132"/>
      <c r="N1" s="132"/>
      <c r="O1" s="132"/>
      <c r="P1" s="132"/>
      <c r="Q1" s="132"/>
      <c r="R1" s="132"/>
      <c r="S1" s="132"/>
      <c r="T1" s="132"/>
      <c r="U1" s="132"/>
      <c r="V1" s="132"/>
      <c r="W1" s="132"/>
      <c r="X1" s="132"/>
      <c r="Y1" s="132"/>
      <c r="Z1" s="132"/>
      <c r="AA1" s="132"/>
      <c r="AB1" s="132"/>
      <c r="AC1" s="138" t="s">
        <v>282</v>
      </c>
      <c r="AD1" s="139"/>
      <c r="AE1" s="139"/>
      <c r="AF1" s="139"/>
      <c r="AG1" s="139"/>
      <c r="AH1" s="139"/>
      <c r="AI1" s="139"/>
      <c r="AJ1" s="139"/>
      <c r="AK1" s="139"/>
      <c r="AL1" s="139"/>
      <c r="AM1" s="139"/>
      <c r="AN1" s="139"/>
      <c r="AO1" s="140"/>
    </row>
    <row r="2" spans="1:55" ht="31.5" customHeight="1" x14ac:dyDescent="0.25">
      <c r="A2" s="127"/>
      <c r="B2" s="128"/>
      <c r="C2" s="133"/>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41" t="s">
        <v>284</v>
      </c>
      <c r="AD2" s="142"/>
      <c r="AE2" s="142"/>
      <c r="AF2" s="142"/>
      <c r="AG2" s="142"/>
      <c r="AH2" s="142"/>
      <c r="AI2" s="142"/>
      <c r="AJ2" s="142"/>
      <c r="AK2" s="142"/>
      <c r="AL2" s="142"/>
      <c r="AM2" s="142"/>
      <c r="AN2" s="142"/>
      <c r="AO2" s="143"/>
    </row>
    <row r="3" spans="1:55" ht="36.75" customHeight="1" thickBot="1" x14ac:dyDescent="0.3">
      <c r="A3" s="129"/>
      <c r="B3" s="130"/>
      <c r="C3" s="135" t="s">
        <v>280</v>
      </c>
      <c r="D3" s="136"/>
      <c r="E3" s="136"/>
      <c r="F3" s="136"/>
      <c r="G3" s="136"/>
      <c r="H3" s="136"/>
      <c r="I3" s="136"/>
      <c r="J3" s="136"/>
      <c r="K3" s="136"/>
      <c r="L3" s="136"/>
      <c r="M3" s="136"/>
      <c r="N3" s="136"/>
      <c r="O3" s="136"/>
      <c r="P3" s="136"/>
      <c r="Q3" s="136"/>
      <c r="R3" s="136"/>
      <c r="S3" s="136"/>
      <c r="T3" s="136"/>
      <c r="U3" s="136"/>
      <c r="V3" s="136"/>
      <c r="W3" s="136"/>
      <c r="X3" s="136"/>
      <c r="Y3" s="136"/>
      <c r="Z3" s="136"/>
      <c r="AA3" s="136"/>
      <c r="AB3" s="137"/>
      <c r="AC3" s="144" t="s">
        <v>269</v>
      </c>
      <c r="AD3" s="145"/>
      <c r="AE3" s="145"/>
      <c r="AF3" s="145"/>
      <c r="AG3" s="145"/>
      <c r="AH3" s="145"/>
      <c r="AI3" s="145"/>
      <c r="AJ3" s="145"/>
      <c r="AK3" s="145"/>
      <c r="AL3" s="145"/>
      <c r="AM3" s="145"/>
      <c r="AN3" s="145"/>
      <c r="AO3" s="146"/>
    </row>
    <row r="4" spans="1:55" ht="20.45" customHeight="1" thickTop="1" thickBot="1" x14ac:dyDescent="0.3">
      <c r="A4" s="112"/>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4"/>
    </row>
    <row r="5" spans="1:55" ht="56.25" customHeight="1" x14ac:dyDescent="0.25">
      <c r="A5" s="164" t="s">
        <v>3</v>
      </c>
      <c r="B5" s="155" t="s">
        <v>114</v>
      </c>
      <c r="C5" s="155" t="s">
        <v>123</v>
      </c>
      <c r="D5" s="155" t="s">
        <v>124</v>
      </c>
      <c r="E5" s="155" t="s">
        <v>5</v>
      </c>
      <c r="F5" s="155" t="s">
        <v>4</v>
      </c>
      <c r="G5" s="155" t="s">
        <v>9</v>
      </c>
      <c r="H5" s="155" t="s">
        <v>1</v>
      </c>
      <c r="I5" s="155" t="s">
        <v>6</v>
      </c>
      <c r="J5" s="155" t="s">
        <v>7</v>
      </c>
      <c r="K5" s="155" t="s">
        <v>8</v>
      </c>
      <c r="L5" s="149" t="s">
        <v>10</v>
      </c>
      <c r="M5" s="155" t="s">
        <v>11</v>
      </c>
      <c r="N5" s="149" t="s">
        <v>10</v>
      </c>
      <c r="O5" s="155" t="s">
        <v>22</v>
      </c>
      <c r="P5" s="155" t="s">
        <v>12</v>
      </c>
      <c r="Q5" s="155" t="s">
        <v>223</v>
      </c>
      <c r="R5" s="155" t="s">
        <v>21</v>
      </c>
      <c r="S5" s="157" t="s">
        <v>254</v>
      </c>
      <c r="T5" s="157"/>
      <c r="U5" s="176" t="s">
        <v>125</v>
      </c>
      <c r="V5" s="177"/>
      <c r="W5" s="177"/>
      <c r="X5" s="177"/>
      <c r="Y5" s="178"/>
      <c r="Z5" s="176" t="s">
        <v>126</v>
      </c>
      <c r="AA5" s="177"/>
      <c r="AB5" s="178"/>
      <c r="AC5" s="149" t="s">
        <v>23</v>
      </c>
      <c r="AD5" s="149" t="s">
        <v>85</v>
      </c>
      <c r="AE5" s="149" t="s">
        <v>17</v>
      </c>
      <c r="AF5" s="149" t="s">
        <v>10</v>
      </c>
      <c r="AG5" s="179" t="s">
        <v>18</v>
      </c>
      <c r="AH5" s="179" t="s">
        <v>10</v>
      </c>
      <c r="AI5" s="179" t="s">
        <v>19</v>
      </c>
      <c r="AJ5" s="172" t="s">
        <v>20</v>
      </c>
      <c r="AK5" s="172" t="s">
        <v>86</v>
      </c>
      <c r="AL5" s="172" t="s">
        <v>87</v>
      </c>
      <c r="AM5" s="172" t="s">
        <v>256</v>
      </c>
      <c r="AN5" s="172" t="s">
        <v>257</v>
      </c>
      <c r="AO5" s="174" t="s">
        <v>255</v>
      </c>
    </row>
    <row r="6" spans="1:55" s="101" customFormat="1" ht="38.25" customHeight="1" thickBot="1" x14ac:dyDescent="0.3">
      <c r="A6" s="165"/>
      <c r="B6" s="156"/>
      <c r="C6" s="156"/>
      <c r="D6" s="156"/>
      <c r="E6" s="156"/>
      <c r="F6" s="156"/>
      <c r="G6" s="156"/>
      <c r="H6" s="156"/>
      <c r="I6" s="156"/>
      <c r="J6" s="156"/>
      <c r="K6" s="156"/>
      <c r="L6" s="150"/>
      <c r="M6" s="156"/>
      <c r="N6" s="150"/>
      <c r="O6" s="156"/>
      <c r="P6" s="156"/>
      <c r="Q6" s="156"/>
      <c r="R6" s="156"/>
      <c r="S6" s="100" t="s">
        <v>259</v>
      </c>
      <c r="T6" s="100" t="s">
        <v>260</v>
      </c>
      <c r="U6" s="100" t="s">
        <v>13</v>
      </c>
      <c r="V6" s="99" t="s">
        <v>10</v>
      </c>
      <c r="W6" s="100" t="s">
        <v>14</v>
      </c>
      <c r="X6" s="99" t="s">
        <v>10</v>
      </c>
      <c r="Y6" s="99" t="s">
        <v>79</v>
      </c>
      <c r="Z6" s="100" t="s">
        <v>15</v>
      </c>
      <c r="AA6" s="100" t="s">
        <v>7</v>
      </c>
      <c r="AB6" s="100" t="s">
        <v>16</v>
      </c>
      <c r="AC6" s="150"/>
      <c r="AD6" s="150"/>
      <c r="AE6" s="150"/>
      <c r="AF6" s="150"/>
      <c r="AG6" s="180"/>
      <c r="AH6" s="180"/>
      <c r="AI6" s="180"/>
      <c r="AJ6" s="173"/>
      <c r="AK6" s="173"/>
      <c r="AL6" s="173"/>
      <c r="AM6" s="173"/>
      <c r="AN6" s="173"/>
      <c r="AO6" s="175"/>
    </row>
    <row r="7" spans="1:55" s="104" customFormat="1" ht="15" hidden="1" customHeight="1" thickBot="1" x14ac:dyDescent="0.3">
      <c r="A7" s="187"/>
      <c r="B7" s="168"/>
      <c r="C7" s="168"/>
      <c r="D7" s="168"/>
      <c r="E7" s="168"/>
      <c r="F7" s="168"/>
      <c r="G7" s="168"/>
      <c r="H7" s="204" t="s">
        <v>281</v>
      </c>
      <c r="I7" s="168"/>
      <c r="J7" s="168"/>
      <c r="K7" s="168"/>
      <c r="L7" s="147" t="b">
        <f>IF(K7="Muy Alta","100%",IF(K7="Alta","80%",IF(K7="Media","60%",IF(K7="Baja","40%",IF(K7="Muy Baja","20%")))))</f>
        <v>0</v>
      </c>
      <c r="M7" s="160"/>
      <c r="N7" s="147" t="b">
        <f>IF(M7="Catastrófico","100%",IF(M7="Mayor","80%",IF(M7="Moderado","60%",IF(M7="Menor","40%",IF(M7="Leve","20%")))))</f>
        <v>0</v>
      </c>
      <c r="O7" s="158" t="str">
        <f>IF(K7&lt;&gt;"",IF(M7&lt;&gt;"",
IF(AND(K7 = "Muy Baja",M7 = "Leve"), "Bajo",
IF(AND(K7 = "Muy Baja",M7 = "Menor"), "Bajo",
IF(AND(K7 = "Muy Baja",M7 = "Moderado"), "Moderado",
IF(AND(K7 = "Muy Baja",M7 = "Mayor"), "Alto",
IF(AND(K7 = "Muy Baja",M7 = "Catastrófico"), "Extremo",
IF(AND(K7 = "Baja",M7 = "Leve"), "Bajo",
IF(AND(K7 = "Baja",M7 = "Menor"), "Moderado",
IF(AND(K7 = "Baja",M7 = "Moderado"), "Moderado",
IF(AND(K7 = "Baja",M7 = "Mayor"), "Alto",
IF(AND(K7 = "Baja",M7 = "Catastrófico"), "Extremo",
IF(AND(K7 = "Media",M7 = "Leve"), "Moderado",
IF(AND(K7 = "Media",M7 = "Menor"), "Moderado",
IF(AND(K7 = "Media",M7 = "Moderado"), " Moderado",
IF(AND(K7 = "Media",M7 = "Mayor"), "Alto",
IF(AND(K7 = "Media",M7 = "Catastrófico"), "Extremo",
IF(AND(K7 = "Alta",M7 = "Leve"), "Moderado",
IF(AND(K7 = "Alta",M7 = "Menor"), "Moderado",
IF(AND(K7 = "Alta",M7 = "Moderado"), "Alto",
IF(AND(K7 = "Alta",M7 = "Mayor"), "Alto",
IF(AND(K7 = "Alta",M7 = "Catastrófico"), "Extremo",
IF(AND(K7 = "Muy Alta",M7 = "Leve"), "Alto",
IF(AND(K7 = "Muy Alta",M7 = "Menor"), "Alto",
IF(AND(K7 = "Muy Alta",M7 = "Moderado"), "Alto",
IF(AND(K7 = "Muy Alta",M7 = "Mayor"), "Alto",
IF(AND(K7 = "Muy Alta",M7 = "Catastrófico"), "Extremo",
))))))))))))))))))))))))),"N/A"),"N/A")</f>
        <v>N/A</v>
      </c>
      <c r="P7" s="102">
        <v>1</v>
      </c>
      <c r="Q7" s="103"/>
      <c r="R7" s="103"/>
      <c r="S7" s="103"/>
      <c r="T7" s="103"/>
      <c r="U7" s="103"/>
      <c r="V7" s="110" t="b">
        <f t="shared" ref="V7:V20" si="0">IF(U7="Preventivo",25%,IF(U7="Detectivo",15%,IF(U7="Correctivo",10%)))</f>
        <v>0</v>
      </c>
      <c r="W7" s="103"/>
      <c r="X7" s="110" t="b">
        <f t="shared" ref="X7:X20" si="1">IF(W7="Automático",25%,IF(W7="Manual",15%))</f>
        <v>0</v>
      </c>
      <c r="Y7" s="110">
        <f t="shared" ref="Y7:Y20" si="2">V7+X7</f>
        <v>0</v>
      </c>
      <c r="Z7" s="103"/>
      <c r="AA7" s="103"/>
      <c r="AB7" s="103"/>
      <c r="AC7" s="110">
        <f>L7-(L7*Y7)</f>
        <v>0</v>
      </c>
      <c r="AD7" s="110">
        <f>N7-0</f>
        <v>0</v>
      </c>
      <c r="AE7" s="151" t="str">
        <f>IF(AND(AF7&lt;=100%,AF7&gt;80%),"Muy alta",IF(AND(AF7&lt;=80%,AF7&gt;60%),"Alta",IF(AND(AF7&lt;=60%,AF7&gt;40%),"Media",IF(AND(AF7&lt;=40%,AF7&gt;20%),"Baja",IF(AND(AF7&lt;=20%,AF7&gt;=0%),"Muy Baja")))))</f>
        <v>Muy Baja</v>
      </c>
      <c r="AF7" s="153">
        <f>AC8</f>
        <v>0</v>
      </c>
      <c r="AG7" s="168" t="str">
        <f>IF(AND(AH7&lt;=100%,AH7&gt;80%),"Catastrófico",IF(AND(AH7&lt;=80%,AH7&gt;60%),"Mayor",IF(AND(AH7&lt;=60%,AH7&gt;40%),"Moderado",IF(AND(AH7&lt;=40%,AH7&gt;20%),"Menor",IF(AND(AH7&lt;=20%,AH7&gt;=0%),"Leve")))))</f>
        <v>Leve</v>
      </c>
      <c r="AH7" s="153">
        <f>AD8</f>
        <v>0</v>
      </c>
      <c r="AI7" s="181" t="str">
        <f>IF(AE7&lt;&gt;"",IF(AG7&lt;&gt;"",
IF(AND(AE7 = "Muy Baja",AG7 = "Leve"), "Bajo",
IF(AND(AE7 = "Muy Baja",AG7 = "Menor"), "Bajo",
IF(AND(AE7 = "Muy Baja",AG7 = "Moderado"), "Moderado",
IF(AND(AE7 = "Muy Baja",AG7 = "Mayor"), "Alto",
IF(AND(AE7 = "Muy Baja",AG7 = "Catastrófico"), "Extremo",
IF(AND(AE7 = "Baja",AG7 = "Leve"), "Bajo",
IF(AND(AE7 = "Baja",AG7 = "Menor"), "Moderado",
IF(AND(AE7 = "Baja",AG7 = "Moderado"), "Moderado",
IF(AND(AE7 = "Baja",AG7 = "Mayor"), "Alto",
IF(AND(AE7 = "Baja",AG7 = "Catastrófico"), "Extremo",
IF(AND(AE7= "Media",AG7 = "Leve"), "Moderado",
IF(AND(AE7 = "Media",AG7 = "Menor"), "Moderado",
IF(AND(AE7 = "Media",AG7 = "Moderado"), " Moderado",
IF(AND(AE7 = "Media",AG7 = "Mayor"), "Alto",
IF(AND(AE7 = "Media",AG7 = "Catastrófico"), "Extremo",
IF(AND(AE7 = "Alta",AG7 = "Leve"), "Moderado",
IF(AND(AE7 = "Alta",AG7 = "Menor"), "Moderado",
IF(AND(AE7 = "Alta",AG7 = "Moderado"), "Alto",
IF(AND(AE7 = "Alta",AG7 = "Mayor"), "Alto",
IF(AND(AE7 = "Alta",AG7 = "Catastrófico"), "Extremo",
IF(AND(AE7 = "Muy Alta",AG7 = "Leve"), "Alto",
IF(AND(AE7 = "Muy Alta",AG7 = "Menor"), "Alto",
IF(AND(AE7 = "Muy Alta",AG7 = "Moderado"), "Alto",
IF(AND(AE7 = "Muy Alta",AG7 = "Mayor"), "Alto",
IF(AND(AE7 = "Muy Alta",AG7 = "Catastrófico"), "Extremo",
))))))))))))))))))))))))),"N/A"),"N/A")</f>
        <v>Bajo</v>
      </c>
      <c r="AJ7" s="160"/>
      <c r="AK7" s="162"/>
      <c r="AL7" s="162"/>
      <c r="AM7" s="162"/>
      <c r="AN7" s="162"/>
      <c r="AO7" s="162"/>
      <c r="BB7" s="107" t="s">
        <v>268</v>
      </c>
    </row>
    <row r="8" spans="1:55" s="104" customFormat="1" ht="15" hidden="1" customHeight="1" thickBot="1" x14ac:dyDescent="0.3">
      <c r="A8" s="188"/>
      <c r="B8" s="169"/>
      <c r="C8" s="169"/>
      <c r="D8" s="169"/>
      <c r="E8" s="169"/>
      <c r="F8" s="169"/>
      <c r="G8" s="169"/>
      <c r="H8" s="205"/>
      <c r="I8" s="169"/>
      <c r="J8" s="169"/>
      <c r="K8" s="169"/>
      <c r="L8" s="148"/>
      <c r="M8" s="161"/>
      <c r="N8" s="148"/>
      <c r="O8" s="159"/>
      <c r="P8" s="105">
        <v>2</v>
      </c>
      <c r="Q8" s="106"/>
      <c r="R8" s="106"/>
      <c r="S8" s="105"/>
      <c r="T8" s="105"/>
      <c r="U8" s="106"/>
      <c r="V8" s="111" t="b">
        <f t="shared" si="0"/>
        <v>0</v>
      </c>
      <c r="W8" s="106"/>
      <c r="X8" s="111" t="b">
        <f t="shared" si="1"/>
        <v>0</v>
      </c>
      <c r="Y8" s="111">
        <f t="shared" si="2"/>
        <v>0</v>
      </c>
      <c r="Z8" s="103"/>
      <c r="AA8" s="103"/>
      <c r="AB8" s="103"/>
      <c r="AC8" s="111">
        <f>AC7-(AC7*Y8)</f>
        <v>0</v>
      </c>
      <c r="AD8" s="111">
        <f>AD7</f>
        <v>0</v>
      </c>
      <c r="AE8" s="152"/>
      <c r="AF8" s="154"/>
      <c r="AG8" s="169"/>
      <c r="AH8" s="154"/>
      <c r="AI8" s="182"/>
      <c r="AJ8" s="161"/>
      <c r="AK8" s="163"/>
      <c r="AL8" s="163"/>
      <c r="AM8" s="163"/>
      <c r="AN8" s="163"/>
      <c r="AO8" s="163"/>
      <c r="BB8" s="107" t="s">
        <v>89</v>
      </c>
      <c r="BC8" s="107" t="s">
        <v>115</v>
      </c>
    </row>
    <row r="9" spans="1:55" ht="109.5" customHeight="1" thickBot="1" x14ac:dyDescent="0.3">
      <c r="A9" s="187" t="s">
        <v>92</v>
      </c>
      <c r="B9" s="168" t="s">
        <v>285</v>
      </c>
      <c r="C9" s="168" t="s">
        <v>115</v>
      </c>
      <c r="D9" s="168" t="s">
        <v>295</v>
      </c>
      <c r="E9" s="168" t="s">
        <v>297</v>
      </c>
      <c r="F9" s="168" t="s">
        <v>299</v>
      </c>
      <c r="G9" s="168" t="s">
        <v>232</v>
      </c>
      <c r="H9" s="168" t="s">
        <v>300</v>
      </c>
      <c r="I9" s="191" t="s">
        <v>127</v>
      </c>
      <c r="J9" s="168" t="s">
        <v>234</v>
      </c>
      <c r="K9" s="168" t="s">
        <v>31</v>
      </c>
      <c r="L9" s="147" t="str">
        <f>IF(K9="Muy Alta","100%",IF(K9="Alta","80%",IF(K9="Media","60%",IF(K9="Baja","40%",IF(K9="Muy Baja","20%")))))</f>
        <v>80%</v>
      </c>
      <c r="M9" s="160" t="s">
        <v>53</v>
      </c>
      <c r="N9" s="147" t="str">
        <f>IF(M9="Catastrófico","100%",IF(M9="Mayor","80%",IF(M9="Moderado","60%",IF(M9="Menor","40%",IF(M9="Leve","20%")))))</f>
        <v>80%</v>
      </c>
      <c r="O9" s="158" t="str">
        <f>IF(K9&lt;&gt;"",IF(M9&lt;&gt;"",
IF(AND(K9 = "Muy Baja",M9 = "Leve"), "Bajo",
IF(AND(K9 = "Muy Baja",M9 = "Menor"), "Bajo",
IF(AND(K9 = "Muy Baja",M9 = "Moderado"), "Moderado",
IF(AND(K9 = "Muy Baja",M9 = "Mayor"), "Alto",
IF(AND(K9 = "Muy Baja",M9 = "Catastrófico"), "Extremo",
IF(AND(K9 = "Baja",M9 = "Leve"), "Bajo",
IF(AND(K9 = "Baja",M9 = "Menor"), "Moderado",
IF(AND(K9 = "Baja",M9 = "Moderado"), "Moderado",
IF(AND(K9 = "Baja",M9 = "Mayor"), "Alto",
IF(AND(K9 = "Baja",M9 = "Catastrófico"), "Extremo",
IF(AND(K9 = "Media",M9 = "Leve"), "Moderado",
IF(AND(K9 = "Media",M9 = "Menor"), "Moderado",
IF(AND(K9 = "Media",M9 = "Moderado"), " Moderado",
IF(AND(K9 = "Media",M9 = "Mayor"), "Alto",
IF(AND(K9 = "Media",M9 = "Catastrófico"), "Extremo",
IF(AND(K9 = "Alta",M9 = "Leve"), "Moderado",
IF(AND(K9 = "Alta",M9 = "Menor"), "Moderado",
IF(AND(K9 = "Alta",M9 = "Moderado"), "Alto",
IF(AND(K9 = "Alta",M9 = "Mayor"), "Alto",
IF(AND(K9 = "Alta",M9 = "Catastrófico"), "Extremo",
IF(AND(K9 = "Muy Alta",M9 = "Leve"), "Alto",
IF(AND(K9 = "Muy Alta",M9 = "Menor"), "Alto",
IF(AND(K9 = "Muy Alta",M9 = "Moderado"), "Alto",
IF(AND(K9 = "Muy Alta",M9 = "Mayor"), "Alto",
IF(AND(K9 = "Muy Alta",M9 = "Catastrófico"), "Extremo",
))))))))))))))))))))))))),"N/A"),"N/A")</f>
        <v>Alto</v>
      </c>
      <c r="P9" s="196">
        <v>1</v>
      </c>
      <c r="Q9" s="183" t="s">
        <v>296</v>
      </c>
      <c r="R9" s="183" t="s">
        <v>286</v>
      </c>
      <c r="S9" s="183"/>
      <c r="T9" s="183" t="s">
        <v>287</v>
      </c>
      <c r="U9" s="183" t="s">
        <v>65</v>
      </c>
      <c r="V9" s="185">
        <f>IF(U9="Preventivo",25%,IF(U9="Detectivo",15%,IF(U9="Correctivo",10%)))</f>
        <v>0.1</v>
      </c>
      <c r="W9" s="183" t="s">
        <v>69</v>
      </c>
      <c r="X9" s="185">
        <f t="shared" si="1"/>
        <v>0.15</v>
      </c>
      <c r="Y9" s="185">
        <f t="shared" si="2"/>
        <v>0.25</v>
      </c>
      <c r="Z9" s="183" t="s">
        <v>262</v>
      </c>
      <c r="AA9" s="183" t="s">
        <v>265</v>
      </c>
      <c r="AB9" s="183" t="s">
        <v>266</v>
      </c>
      <c r="AC9" s="185">
        <f>L9-(L9*Y9)</f>
        <v>0.60000000000000009</v>
      </c>
      <c r="AD9" s="185">
        <f>N9-0</f>
        <v>0.8</v>
      </c>
      <c r="AE9" s="151" t="str">
        <f>IF(AND(AF9&lt;=100%,AF9&gt;80%),"Muy alta",IF(AND(AF9&lt;=80%,AF9&gt;60%),"Alta",IF(AND(AF9&lt;=60%,AF9&gt;40%),"Media",IF(AND(AF9&lt;=40%,AF9&gt;20%),"Baja",IF(AND(AF9&lt;=20%,AF9&gt;=0%),"Muy Baja")))))</f>
        <v>Baja</v>
      </c>
      <c r="AF9" s="153">
        <f>AC11</f>
        <v>0.36000000000000004</v>
      </c>
      <c r="AG9" s="168" t="str">
        <f>IF(AND(AH9&lt;=100%,AH9&gt;80%),"Catastrófico",IF(AND(AH9&lt;=80%,AH9&gt;60%),"Mayor",IF(AND(AH9&lt;=60%,AH9&gt;40%),"Moderado",IF(AND(AH9&lt;=40%,AH9&gt;20%),"Menor",IF(AND(AH9&lt;=20%,AH9&gt;=0%),"Leve")))))</f>
        <v>Mayor</v>
      </c>
      <c r="AH9" s="153">
        <f>AD11</f>
        <v>0.8</v>
      </c>
      <c r="AI9" s="181" t="str">
        <f>IF(AE9&lt;&gt;"",IF(AG9&lt;&gt;"",
IF(AND(AE9 = "Muy Baja",AG9 = "Leve"), "Bajo",
IF(AND(AE9 = "Muy Baja",AG9 = "Menor"), "Bajo",
IF(AND(AE9 = "Muy Baja",AG9 = "Moderado"), "Moderado",
IF(AND(AE9 = "Muy Baja",AG9 = "Mayor"), "Alto",
IF(AND(AE9 = "Muy Baja",AG9 = "Catastrófico"), "Extremo",
IF(AND(AE9 = "Baja",AG9 = "Leve"), "Bajo",
IF(AND(AE9 = "Baja",AG9 = "Menor"), "Moderado",
IF(AND(AE9 = "Baja",AG9 = "Moderado"), "Moderado",
IF(AND(AE9 = "Baja",AG9 = "Mayor"), "Alto",
IF(AND(AE9 = "Baja",AG9 = "Catastrófico"), "Extremo",
IF(AND(AE9= "Media",AG9 = "Leve"), "Moderado",
IF(AND(AE9 = "Media",AG9 = "Menor"), "Moderado",
IF(AND(AE9 = "Media",AG9 = "Moderado"), " Moderado",
IF(AND(AE9 = "Media",AG9 = "Mayor"), "Alto",
IF(AND(AE9 = "Media",AG9 = "Catastrófico"), "Extremo",
IF(AND(AE9 = "Alta",AG9 = "Leve"), "Moderado",
IF(AND(AE9 = "Alta",AG9 = "Menor"), "Moderado",
IF(AND(AE9 = "Alta",AG9 = "Moderado"), "Alto",
IF(AND(AE9 = "Alta",AG9 = "Mayor"), "Alto",
IF(AND(AE9 = "Alta",AG9 = "Catastrófico"), "Extremo",
IF(AND(AE9 = "Muy Alta",AG9 = "Leve"), "Alto",
IF(AND(AE9 = "Muy Alta",AG9 = "Menor"), "Alto",
IF(AND(AE9 = "Muy Alta",AG9 = "Moderado"), "Alto",
IF(AND(AE9 = "Muy Alta",AG9 = "Mayor"), "Alto",
IF(AND(AE9 = "Muy Alta",AG9 = "Catastrófico"), "Extremo",
))))))))))))))))))))))))),"N/A"),"N/A")</f>
        <v>Alto</v>
      </c>
      <c r="AJ9" s="102" t="s">
        <v>88</v>
      </c>
      <c r="AK9" s="103" t="s">
        <v>302</v>
      </c>
      <c r="AL9" s="103" t="s">
        <v>288</v>
      </c>
      <c r="AM9" s="119">
        <v>46204</v>
      </c>
      <c r="AN9" s="119">
        <v>46387</v>
      </c>
      <c r="AO9" s="103" t="s">
        <v>301</v>
      </c>
      <c r="BB9" s="108" t="s">
        <v>90</v>
      </c>
      <c r="BC9" s="108" t="s">
        <v>116</v>
      </c>
    </row>
    <row r="10" spans="1:55" ht="131.25" customHeight="1" thickBot="1" x14ac:dyDescent="0.3">
      <c r="A10" s="189"/>
      <c r="B10" s="190"/>
      <c r="C10" s="190"/>
      <c r="D10" s="190"/>
      <c r="E10" s="190"/>
      <c r="F10" s="190"/>
      <c r="G10" s="190"/>
      <c r="H10" s="190"/>
      <c r="I10" s="192"/>
      <c r="J10" s="190"/>
      <c r="K10" s="190"/>
      <c r="L10" s="166"/>
      <c r="M10" s="167"/>
      <c r="N10" s="166"/>
      <c r="O10" s="170"/>
      <c r="P10" s="197"/>
      <c r="Q10" s="198"/>
      <c r="R10" s="190"/>
      <c r="S10" s="198"/>
      <c r="T10" s="198"/>
      <c r="U10" s="198"/>
      <c r="V10" s="186"/>
      <c r="W10" s="198"/>
      <c r="X10" s="186"/>
      <c r="Y10" s="186"/>
      <c r="Z10" s="184"/>
      <c r="AA10" s="184"/>
      <c r="AB10" s="184"/>
      <c r="AC10" s="186"/>
      <c r="AD10" s="186"/>
      <c r="AE10" s="171"/>
      <c r="AF10" s="194"/>
      <c r="AG10" s="190"/>
      <c r="AH10" s="194"/>
      <c r="AI10" s="195"/>
      <c r="AJ10" s="121" t="s">
        <v>88</v>
      </c>
      <c r="AK10" s="103" t="s">
        <v>304</v>
      </c>
      <c r="AL10" s="103" t="s">
        <v>288</v>
      </c>
      <c r="AM10" s="119">
        <v>46204</v>
      </c>
      <c r="AN10" s="119">
        <v>46387</v>
      </c>
      <c r="AO10" s="120" t="s">
        <v>303</v>
      </c>
      <c r="BB10" s="108"/>
      <c r="BC10" s="108"/>
    </row>
    <row r="11" spans="1:55" ht="136.5" customHeight="1" thickBot="1" x14ac:dyDescent="0.3">
      <c r="A11" s="188"/>
      <c r="B11" s="169"/>
      <c r="C11" s="169"/>
      <c r="D11" s="169"/>
      <c r="E11" s="169"/>
      <c r="F11" s="169"/>
      <c r="G11" s="169"/>
      <c r="H11" s="169"/>
      <c r="I11" s="193"/>
      <c r="J11" s="169"/>
      <c r="K11" s="169"/>
      <c r="L11" s="148"/>
      <c r="M11" s="161"/>
      <c r="N11" s="148"/>
      <c r="O11" s="159"/>
      <c r="P11" s="105">
        <v>2</v>
      </c>
      <c r="Q11" s="106" t="s">
        <v>298</v>
      </c>
      <c r="R11" s="184"/>
      <c r="S11" s="105" t="s">
        <v>287</v>
      </c>
      <c r="T11" s="105"/>
      <c r="U11" s="106" t="s">
        <v>63</v>
      </c>
      <c r="V11" s="111">
        <f t="shared" si="0"/>
        <v>0.25</v>
      </c>
      <c r="W11" s="106" t="s">
        <v>69</v>
      </c>
      <c r="X11" s="111">
        <f t="shared" si="1"/>
        <v>0.15</v>
      </c>
      <c r="Y11" s="111">
        <f t="shared" si="2"/>
        <v>0.4</v>
      </c>
      <c r="Z11" s="103" t="s">
        <v>262</v>
      </c>
      <c r="AA11" s="103" t="s">
        <v>264</v>
      </c>
      <c r="AB11" s="103" t="s">
        <v>266</v>
      </c>
      <c r="AC11" s="111">
        <f>AC9-(AC9*Y11)</f>
        <v>0.36000000000000004</v>
      </c>
      <c r="AD11" s="111">
        <f>AD9</f>
        <v>0.8</v>
      </c>
      <c r="AE11" s="152"/>
      <c r="AF11" s="154"/>
      <c r="AG11" s="169"/>
      <c r="AH11" s="154"/>
      <c r="AI11" s="182"/>
      <c r="AJ11" s="105" t="s">
        <v>88</v>
      </c>
      <c r="AK11" s="106" t="s">
        <v>306</v>
      </c>
      <c r="AL11" s="103" t="s">
        <v>288</v>
      </c>
      <c r="AM11" s="119">
        <v>46204</v>
      </c>
      <c r="AN11" s="119">
        <v>46387</v>
      </c>
      <c r="AO11" s="106" t="s">
        <v>305</v>
      </c>
      <c r="BB11" s="108" t="s">
        <v>91</v>
      </c>
      <c r="BC11" s="108" t="s">
        <v>117</v>
      </c>
    </row>
    <row r="12" spans="1:55" ht="144" customHeight="1" thickBot="1" x14ac:dyDescent="0.3">
      <c r="A12" s="187" t="s">
        <v>92</v>
      </c>
      <c r="B12" s="168" t="s">
        <v>285</v>
      </c>
      <c r="C12" s="168" t="s">
        <v>115</v>
      </c>
      <c r="D12" s="168" t="s">
        <v>312</v>
      </c>
      <c r="E12" s="168" t="s">
        <v>310</v>
      </c>
      <c r="F12" s="168" t="s">
        <v>307</v>
      </c>
      <c r="G12" s="168" t="s">
        <v>230</v>
      </c>
      <c r="H12" s="168" t="s">
        <v>311</v>
      </c>
      <c r="I12" s="199" t="s">
        <v>128</v>
      </c>
      <c r="J12" s="168" t="s">
        <v>236</v>
      </c>
      <c r="K12" s="168" t="s">
        <v>31</v>
      </c>
      <c r="L12" s="147" t="str">
        <f>IF(K12="Muy Alta","100%",IF(K12="Alta","80%",IF(K12="Media","60%",IF(K12="Baja","40%",IF(K12="Muy Baja","20%")))))</f>
        <v>80%</v>
      </c>
      <c r="M12" s="160" t="s">
        <v>53</v>
      </c>
      <c r="N12" s="147" t="str">
        <f>IF(M12="Catastrófico","100%",IF(M12="Mayor","80%",IF(M12="Moderado","60%",IF(M12="Menor","40%",IF(M12="Leve","20%")))))</f>
        <v>80%</v>
      </c>
      <c r="O12" s="158" t="str">
        <f>IF(K12&lt;&gt;"",IF(M12&lt;&gt;"",
IF(AND(K12 = "Muy Baja",M12 = "Leve"), "Bajo",
IF(AND(K12 = "Muy Baja",M12 = "Menor"), "Bajo",
IF(AND(K12 = "Muy Baja",M12 = "Moderado"), "Moderado",
IF(AND(K12 = "Muy Baja",M12 = "Mayor"), "Alto",
IF(AND(K12 = "Muy Baja",M12 = "Catastrófico"), "Extremo",
IF(AND(K12 = "Baja",M12 = "Leve"), "Bajo",
IF(AND(K12 = "Baja",M12 = "Menor"), "Moderado",
IF(AND(K12 = "Baja",M12 = "Moderado"), "Moderado",
IF(AND(K12 = "Baja",M12 = "Mayor"), "Alto",
IF(AND(K12 = "Baja",M12 = "Catastrófico"), "Extremo",
IF(AND(K12 = "Media",M12 = "Leve"), "Moderado",
IF(AND(K12 = "Media",M12 = "Menor"), "Moderado",
IF(AND(K12 = "Media",M12 = "Moderado"), " Moderado",
IF(AND(K12 = "Media",M12 = "Mayor"), "Alto",
IF(AND(K12 = "Media",M12 = "Catastrófico"), "Extremo",
IF(AND(K12 = "Alta",M12 = "Leve"), "Moderado",
IF(AND(K12 = "Alta",M12 = "Menor"), "Moderado",
IF(AND(K12 = "Alta",M12 = "Moderado"), "Alto",
IF(AND(K12 = "Alta",M12 = "Mayor"), "Alto",
IF(AND(K12 = "Alta",M12 = "Catastrófico"), "Extremo",
IF(AND(K12 = "Muy Alta",M12 = "Leve"), "Alto",
IF(AND(K12 = "Muy Alta",M12 = "Menor"), "Alto",
IF(AND(K12 = "Muy Alta",M12 = "Moderado"), "Alto",
IF(AND(K12 = "Muy Alta",M12 = "Mayor"), "Alto",
IF(AND(K12 = "Muy Alta",M12 = "Catastrófico"), "Extremo",
))))))))))))))))))))))))),"N/A"),"N/A")</f>
        <v>Alto</v>
      </c>
      <c r="P12" s="102">
        <v>1</v>
      </c>
      <c r="Q12" s="103" t="s">
        <v>308</v>
      </c>
      <c r="R12" s="183" t="s">
        <v>322</v>
      </c>
      <c r="S12" s="103" t="s">
        <v>287</v>
      </c>
      <c r="T12" s="103" t="s">
        <v>287</v>
      </c>
      <c r="U12" s="103" t="s">
        <v>63</v>
      </c>
      <c r="V12" s="110">
        <f t="shared" si="0"/>
        <v>0.25</v>
      </c>
      <c r="W12" s="103" t="s">
        <v>69</v>
      </c>
      <c r="X12" s="110">
        <f t="shared" si="1"/>
        <v>0.15</v>
      </c>
      <c r="Y12" s="110">
        <f t="shared" si="2"/>
        <v>0.4</v>
      </c>
      <c r="Z12" s="103" t="s">
        <v>262</v>
      </c>
      <c r="AA12" s="103" t="s">
        <v>265</v>
      </c>
      <c r="AB12" s="103" t="s">
        <v>266</v>
      </c>
      <c r="AC12" s="110">
        <f>L12-(L12*Y12)</f>
        <v>0.48</v>
      </c>
      <c r="AD12" s="110">
        <f>N12-0</f>
        <v>0.8</v>
      </c>
      <c r="AE12" s="151" t="str">
        <f>IF(AND(AF12&lt;=100%,AF12&gt;80%),"Muy alta",IF(AND(AF12&lt;=80%,AF12&gt;60%),"Alta",IF(AND(AF12&lt;=60%,AF12&gt;40%),"Media",IF(AND(AF12&lt;=40%,AF12&gt;20%),"Baja",IF(AND(AF12&lt;=20%,AF12&gt;=0%),"Muy Baja")))))</f>
        <v>Baja</v>
      </c>
      <c r="AF12" s="153">
        <f>AC13</f>
        <v>0.33599999999999997</v>
      </c>
      <c r="AG12" s="168" t="str">
        <f>IF(AND(AH12&lt;=100%,AH12&gt;80%),"Catastrófico",IF(AND(AH12&lt;=80%,AH12&gt;60%),"Mayor",IF(AND(AH12&lt;=60%,AH12&gt;40%),"Moderado",IF(AND(AH12&lt;=40%,AH12&gt;20%),"Menor",IF(AND(AH12&lt;=20%,AH12&gt;=0%),"Leve")))))</f>
        <v>Mayor</v>
      </c>
      <c r="AH12" s="153">
        <f>AD13</f>
        <v>0.8</v>
      </c>
      <c r="AI12" s="181" t="str">
        <f>IF(AE12&lt;&gt;"",IF(AG12&lt;&gt;"",
IF(AND(AE12 = "Muy Baja",AG12 = "Leve"), "Bajo",
IF(AND(AE12 = "Muy Baja",AG12 = "Menor"), "Bajo",
IF(AND(AE12 = "Muy Baja",AG12 = "Moderado"), "Moderado",
IF(AND(AE12 = "Muy Baja",AG12 = "Mayor"), "Alto",
IF(AND(AE12 = "Muy Baja",AG12 = "Catastrófico"), "Extremo",
IF(AND(AE12 = "Baja",AG12 = "Leve"), "Bajo",
IF(AND(AE12 = "Baja",AG12 = "Menor"), "Moderado",
IF(AND(AE12 = "Baja",AG12 = "Moderado"), "Moderado",
IF(AND(AE12 = "Baja",AG12 = "Mayor"), "Alto",
IF(AND(AE12 = "Baja",AG12 = "Catastrófico"), "Extremo",
IF(AND(AE12= "Media",AG12 = "Leve"), "Moderado",
IF(AND(AE12 = "Media",AG12 = "Menor"), "Moderado",
IF(AND(AE12 = "Media",AG12 = "Moderado"), " Moderado",
IF(AND(AE12 = "Media",AG12 = "Mayor"), "Alto",
IF(AND(AE12 = "Media",AG12 = "Catastrófico"), "Extremo",
IF(AND(AE12 = "Alta",AG12 = "Leve"), "Moderado",
IF(AND(AE12 = "Alta",AG12 = "Menor"), "Moderado",
IF(AND(AE12 = "Alta",AG12 = "Moderado"), "Alto",
IF(AND(AE12 = "Alta",AG12 = "Mayor"), "Alto",
IF(AND(AE12 = "Alta",AG12 = "Catastrófico"), "Extremo",
IF(AND(AE12 = "Muy Alta",AG12 = "Leve"), "Alto",
IF(AND(AE12 = "Muy Alta",AG12 = "Menor"), "Alto",
IF(AND(AE12 = "Muy Alta",AG12 = "Moderado"), "Alto",
IF(AND(AE12 = "Muy Alta",AG12 = "Mayor"), "Alto",
IF(AND(AE12 = "Muy Alta",AG12 = "Catastrófico"), "Extremo",
))))))))))))))))))))))))),"N/A"),"N/A")</f>
        <v>Alto</v>
      </c>
      <c r="AJ12" s="102" t="s">
        <v>88</v>
      </c>
      <c r="AK12" s="103" t="s">
        <v>313</v>
      </c>
      <c r="AL12" s="103" t="s">
        <v>288</v>
      </c>
      <c r="AM12" s="119">
        <v>46204</v>
      </c>
      <c r="AN12" s="119">
        <v>46265</v>
      </c>
      <c r="AO12" s="103" t="s">
        <v>324</v>
      </c>
      <c r="BB12" s="108" t="s">
        <v>113</v>
      </c>
      <c r="BC12" s="108" t="s">
        <v>118</v>
      </c>
    </row>
    <row r="13" spans="1:55" ht="98.25" customHeight="1" thickBot="1" x14ac:dyDescent="0.3">
      <c r="A13" s="188"/>
      <c r="B13" s="169"/>
      <c r="C13" s="169"/>
      <c r="D13" s="169"/>
      <c r="E13" s="169"/>
      <c r="F13" s="169"/>
      <c r="G13" s="169"/>
      <c r="H13" s="169"/>
      <c r="I13" s="200"/>
      <c r="J13" s="169"/>
      <c r="K13" s="169"/>
      <c r="L13" s="148"/>
      <c r="M13" s="161"/>
      <c r="N13" s="148"/>
      <c r="O13" s="159"/>
      <c r="P13" s="105">
        <v>2</v>
      </c>
      <c r="Q13" s="106" t="s">
        <v>309</v>
      </c>
      <c r="R13" s="184"/>
      <c r="S13" s="105"/>
      <c r="T13" s="105" t="s">
        <v>287</v>
      </c>
      <c r="U13" s="106" t="s">
        <v>64</v>
      </c>
      <c r="V13" s="111">
        <f t="shared" si="0"/>
        <v>0.15</v>
      </c>
      <c r="W13" s="106" t="s">
        <v>69</v>
      </c>
      <c r="X13" s="111">
        <f t="shared" si="1"/>
        <v>0.15</v>
      </c>
      <c r="Y13" s="111">
        <f t="shared" si="2"/>
        <v>0.3</v>
      </c>
      <c r="Z13" s="103" t="s">
        <v>262</v>
      </c>
      <c r="AA13" s="103" t="s">
        <v>264</v>
      </c>
      <c r="AB13" s="103" t="s">
        <v>266</v>
      </c>
      <c r="AC13" s="111">
        <f>AC12-(AC12*Y13)</f>
        <v>0.33599999999999997</v>
      </c>
      <c r="AD13" s="111">
        <f>AD12</f>
        <v>0.8</v>
      </c>
      <c r="AE13" s="152"/>
      <c r="AF13" s="154"/>
      <c r="AG13" s="169"/>
      <c r="AH13" s="154"/>
      <c r="AI13" s="182"/>
      <c r="AJ13" s="105" t="s">
        <v>88</v>
      </c>
      <c r="AK13" s="106" t="s">
        <v>314</v>
      </c>
      <c r="AL13" s="103" t="s">
        <v>288</v>
      </c>
      <c r="AM13" s="122">
        <v>46266</v>
      </c>
      <c r="AN13" s="119">
        <v>46387</v>
      </c>
      <c r="AO13" s="106" t="s">
        <v>315</v>
      </c>
      <c r="BB13" s="108" t="s">
        <v>92</v>
      </c>
      <c r="BC13" s="108" t="s">
        <v>119</v>
      </c>
    </row>
    <row r="14" spans="1:55" ht="77.25" customHeight="1" thickBot="1" x14ac:dyDescent="0.3">
      <c r="A14" s="259" t="s">
        <v>92</v>
      </c>
      <c r="B14" s="183" t="s">
        <v>285</v>
      </c>
      <c r="C14" s="183" t="s">
        <v>117</v>
      </c>
      <c r="D14" s="183" t="s">
        <v>320</v>
      </c>
      <c r="E14" s="183" t="s">
        <v>317</v>
      </c>
      <c r="F14" s="183" t="s">
        <v>316</v>
      </c>
      <c r="G14" s="183" t="s">
        <v>232</v>
      </c>
      <c r="H14" s="183" t="s">
        <v>318</v>
      </c>
      <c r="I14" s="191" t="s">
        <v>130</v>
      </c>
      <c r="J14" s="183" t="s">
        <v>234</v>
      </c>
      <c r="K14" s="183" t="s">
        <v>0</v>
      </c>
      <c r="L14" s="257" t="str">
        <f>IF(K14="Muy Alta","100%",IF(K14="Alta","80%",IF(K14="Media","60%",IF(K14="Baja","40%",IF(K14="Muy Baja","20%")))))</f>
        <v>100%</v>
      </c>
      <c r="M14" s="196" t="s">
        <v>53</v>
      </c>
      <c r="N14" s="257" t="str">
        <f>IF(M14="Catastrófico","100%",IF(M14="Mayor","80%",IF(M14="Moderado","60%",IF(M14="Menor","40%",IF(M14="Leve","20%")))))</f>
        <v>80%</v>
      </c>
      <c r="O14" s="255" t="str">
        <f>IF(K14&lt;&gt;"",IF(M14&lt;&gt;"",
IF(AND(K14 = "Muy Baja",M14 = "Leve"), "Bajo",
IF(AND(K14 = "Muy Baja",M14 = "Menor"), "Bajo",
IF(AND(K14 = "Muy Baja",M14 = "Moderado"), "Moderado",
IF(AND(K14 = "Muy Baja",M14 = "Mayor"), "Alto",
IF(AND(K14 = "Muy Baja",M14 = "Catastrófico"), "Extremo",
IF(AND(K14 = "Baja",M14 = "Leve"), "Bajo",
IF(AND(K14 = "Baja",M14 = "Menor"), "Moderado",
IF(AND(K14 = "Baja",M14 = "Moderado"), "Moderado",
IF(AND(K14 = "Baja",M14 = "Mayor"), "Alto",
IF(AND(K14 = "Baja",M14 = "Catastrófico"), "Extremo",
IF(AND(K14 = "Media",M14 = "Leve"), "Moderado",
IF(AND(K14 = "Media",M14 = "Menor"), "Moderado",
IF(AND(K14 = "Media",M14 = "Moderado"), " Moderado",
IF(AND(K14 = "Media",M14 = "Mayor"), "Alto",
IF(AND(K14 = "Media",M14 = "Catastrófico"), "Extremo",
IF(AND(K14 = "Alta",M14 = "Leve"), "Moderado",
IF(AND(K14 = "Alta",M14 = "Menor"), "Moderado",
IF(AND(K14 = "Alta",M14 = "Moderado"), "Alto",
IF(AND(K14 = "Alta",M14 = "Mayor"), "Alto",
IF(AND(K14 = "Alta",M14 = "Catastrófico"), "Extremo",
IF(AND(K14 = "Muy Alta",M14 = "Leve"), "Alto",
IF(AND(K14 = "Muy Alta",M14 = "Menor"), "Alto",
IF(AND(K14 = "Muy Alta",M14 = "Moderado"), "Alto",
IF(AND(K14 = "Muy Alta",M14 = "Mayor"), "Alto",
IF(AND(K14 = "Muy Alta",M14 = "Catastrófico"), "Extremo",
))))))))))))))))))))))))),"N/A"),"N/A")</f>
        <v>Alto</v>
      </c>
      <c r="P14" s="102">
        <v>1</v>
      </c>
      <c r="Q14" s="103" t="s">
        <v>319</v>
      </c>
      <c r="R14" s="183" t="s">
        <v>323</v>
      </c>
      <c r="S14" s="103" t="s">
        <v>287</v>
      </c>
      <c r="T14" s="103"/>
      <c r="U14" s="103" t="s">
        <v>64</v>
      </c>
      <c r="V14" s="110">
        <f t="shared" si="0"/>
        <v>0.15</v>
      </c>
      <c r="W14" s="103" t="s">
        <v>69</v>
      </c>
      <c r="X14" s="110">
        <f t="shared" si="1"/>
        <v>0.15</v>
      </c>
      <c r="Y14" s="110">
        <f t="shared" si="2"/>
        <v>0.3</v>
      </c>
      <c r="Z14" s="103" t="s">
        <v>262</v>
      </c>
      <c r="AA14" s="103" t="s">
        <v>265</v>
      </c>
      <c r="AB14" s="103" t="s">
        <v>266</v>
      </c>
      <c r="AC14" s="110">
        <f>L14-(L14*Y14)</f>
        <v>0.7</v>
      </c>
      <c r="AD14" s="110">
        <f>N14-0</f>
        <v>0.8</v>
      </c>
      <c r="AE14" s="249" t="str">
        <f>IF(AND(AF14&lt;=100%,AF14&gt;80%),"Muy alta",IF(AND(AF14&lt;=80%,AF14&gt;60%),"Alta",IF(AND(AF14&lt;=60%,AF14&gt;40%),"Media",IF(AND(AF14&lt;=40%,AF14&gt;20%),"Baja",IF(AND(AF14&lt;=20%,AF14&gt;=0%),"Muy Baja")))))</f>
        <v>Media</v>
      </c>
      <c r="AF14" s="185">
        <f>AC15</f>
        <v>0.49</v>
      </c>
      <c r="AG14" s="183" t="str">
        <f>IF(AND(AH14&lt;=100%,AH14&gt;80%),"Catastrófico",IF(AND(AH14&lt;=80%,AH14&gt;60%),"Mayor",IF(AND(AH14&lt;=60%,AH14&gt;40%),"Moderado",IF(AND(AH14&lt;=40%,AH14&gt;20%),"Menor",IF(AND(AH14&lt;=20%,AH14&gt;=0%),"Leve")))))</f>
        <v>Mayor</v>
      </c>
      <c r="AH14" s="185">
        <f>AD15</f>
        <v>0.8</v>
      </c>
      <c r="AI14" s="246" t="str">
        <f>IF(AE14&lt;&gt;"",IF(AG14&lt;&gt;"",
IF(AND(AE14 = "Muy Baja",AG14 = "Leve"), "Bajo",
IF(AND(AE14 = "Muy Baja",AG14 = "Menor"), "Bajo",
IF(AND(AE14 = "Muy Baja",AG14 = "Moderado"), "Moderado",
IF(AND(AE14 = "Muy Baja",AG14 = "Mayor"), "Alto",
IF(AND(AE14 = "Muy Baja",AG14 = "Catastrófico"), "Extremo",
IF(AND(AE14 = "Baja",AG14 = "Leve"), "Bajo",
IF(AND(AE14 = "Baja",AG14 = "Menor"), "Moderado",
IF(AND(AE14 = "Baja",AG14 = "Moderado"), "Moderado",
IF(AND(AE14 = "Baja",AG14 = "Mayor"), "Alto",
IF(AND(AE14 = "Baja",AG14 = "Catastrófico"), "Extremo",
IF(AND(AE14= "Media",AG14 = "Leve"), "Moderado",
IF(AND(AE14 = "Media",AG14 = "Menor"), "Moderado",
IF(AND(AE14 = "Media",AG14 = "Moderado"), " Moderado",
IF(AND(AE14 = "Media",AG14 = "Mayor"), "Alto",
IF(AND(AE14 = "Media",AG14 = "Catastrófico"), "Extremo",
IF(AND(AE14 = "Alta",AG14 = "Leve"), "Moderado",
IF(AND(AE14 = "Alta",AG14 = "Menor"), "Moderado",
IF(AND(AE14 = "Alta",AG14 = "Moderado"), "Alto",
IF(AND(AE14 = "Alta",AG14 = "Mayor"), "Alto",
IF(AND(AE14 = "Alta",AG14 = "Catastrófico"), "Extremo",
IF(AND(AE14 = "Muy Alta",AG14 = "Leve"), "Alto",
IF(AND(AE14 = "Muy Alta",AG14 = "Menor"), "Alto",
IF(AND(AE14 = "Muy Alta",AG14 = "Moderado"), "Alto",
IF(AND(AE14 = "Muy Alta",AG14 = "Mayor"), "Alto",
IF(AND(AE14 = "Muy Alta",AG14 = "Catastrófico"), "Extremo",
))))))))))))))))))))))))),"N/A"),"N/A")</f>
        <v>Alto</v>
      </c>
      <c r="AJ14" s="102" t="s">
        <v>88</v>
      </c>
      <c r="AK14" s="106" t="s">
        <v>327</v>
      </c>
      <c r="AL14" s="103" t="s">
        <v>288</v>
      </c>
      <c r="AM14" s="119">
        <v>46204</v>
      </c>
      <c r="AN14" s="119">
        <v>46295</v>
      </c>
      <c r="AO14" s="103" t="s">
        <v>325</v>
      </c>
      <c r="BB14" s="108" t="s">
        <v>93</v>
      </c>
      <c r="BC14" s="108" t="s">
        <v>120</v>
      </c>
    </row>
    <row r="15" spans="1:55" ht="39" customHeight="1" thickBot="1" x14ac:dyDescent="0.3">
      <c r="A15" s="189"/>
      <c r="B15" s="190"/>
      <c r="C15" s="190"/>
      <c r="D15" s="190"/>
      <c r="E15" s="190"/>
      <c r="F15" s="190"/>
      <c r="G15" s="190"/>
      <c r="H15" s="190"/>
      <c r="I15" s="192"/>
      <c r="J15" s="190"/>
      <c r="K15" s="190"/>
      <c r="L15" s="166"/>
      <c r="M15" s="167"/>
      <c r="N15" s="166"/>
      <c r="O15" s="170"/>
      <c r="P15" s="253">
        <v>2</v>
      </c>
      <c r="Q15" s="252" t="s">
        <v>321</v>
      </c>
      <c r="R15" s="190"/>
      <c r="S15" s="253" t="s">
        <v>287</v>
      </c>
      <c r="T15" s="253"/>
      <c r="U15" s="252" t="s">
        <v>64</v>
      </c>
      <c r="V15" s="251">
        <f t="shared" si="0"/>
        <v>0.15</v>
      </c>
      <c r="W15" s="252" t="s">
        <v>69</v>
      </c>
      <c r="X15" s="251">
        <f t="shared" si="1"/>
        <v>0.15</v>
      </c>
      <c r="Y15" s="251">
        <f t="shared" si="2"/>
        <v>0.3</v>
      </c>
      <c r="Z15" s="183" t="s">
        <v>263</v>
      </c>
      <c r="AA15" s="183" t="s">
        <v>265</v>
      </c>
      <c r="AB15" s="183" t="s">
        <v>266</v>
      </c>
      <c r="AC15" s="251">
        <f>AC14-(AC14*Y15)</f>
        <v>0.49</v>
      </c>
      <c r="AD15" s="251">
        <f>AD14</f>
        <v>0.8</v>
      </c>
      <c r="AE15" s="171"/>
      <c r="AF15" s="194"/>
      <c r="AG15" s="190"/>
      <c r="AH15" s="194"/>
      <c r="AI15" s="195"/>
      <c r="AJ15" s="105" t="s">
        <v>88</v>
      </c>
      <c r="AK15" s="106" t="s">
        <v>328</v>
      </c>
      <c r="AL15" s="103" t="s">
        <v>288</v>
      </c>
      <c r="AM15" s="119">
        <v>46204</v>
      </c>
      <c r="AN15" s="119">
        <v>46295</v>
      </c>
      <c r="AO15" s="106" t="s">
        <v>326</v>
      </c>
      <c r="BB15" s="108" t="s">
        <v>94</v>
      </c>
      <c r="BC15" s="108" t="s">
        <v>121</v>
      </c>
    </row>
    <row r="16" spans="1:55" ht="82.5" customHeight="1" thickBot="1" x14ac:dyDescent="0.3">
      <c r="A16" s="260"/>
      <c r="B16" s="184"/>
      <c r="C16" s="184"/>
      <c r="D16" s="184"/>
      <c r="E16" s="184"/>
      <c r="F16" s="184"/>
      <c r="G16" s="184"/>
      <c r="H16" s="184"/>
      <c r="I16" s="193"/>
      <c r="J16" s="184"/>
      <c r="K16" s="184"/>
      <c r="L16" s="258"/>
      <c r="M16" s="254"/>
      <c r="N16" s="258"/>
      <c r="O16" s="256"/>
      <c r="P16" s="254"/>
      <c r="Q16" s="184"/>
      <c r="R16" s="184"/>
      <c r="S16" s="254"/>
      <c r="T16" s="254"/>
      <c r="U16" s="184"/>
      <c r="V16" s="248"/>
      <c r="W16" s="184"/>
      <c r="X16" s="248"/>
      <c r="Y16" s="248"/>
      <c r="Z16" s="184"/>
      <c r="AA16" s="184"/>
      <c r="AB16" s="184"/>
      <c r="AC16" s="248"/>
      <c r="AD16" s="248"/>
      <c r="AE16" s="250"/>
      <c r="AF16" s="248"/>
      <c r="AG16" s="184"/>
      <c r="AH16" s="248"/>
      <c r="AI16" s="247"/>
      <c r="AJ16" s="121" t="s">
        <v>88</v>
      </c>
      <c r="AK16" s="120" t="s">
        <v>329</v>
      </c>
      <c r="AL16" s="103" t="s">
        <v>288</v>
      </c>
      <c r="AM16" s="119">
        <v>46295</v>
      </c>
      <c r="AN16" s="119">
        <v>46387</v>
      </c>
      <c r="AO16" s="120" t="s">
        <v>330</v>
      </c>
      <c r="BB16" s="108"/>
      <c r="BC16" s="108"/>
    </row>
    <row r="17" spans="1:55" ht="15.75" hidden="1" thickBot="1" x14ac:dyDescent="0.3">
      <c r="A17" s="187"/>
      <c r="B17" s="168"/>
      <c r="C17" s="168"/>
      <c r="D17" s="168"/>
      <c r="E17" s="168"/>
      <c r="F17" s="168"/>
      <c r="G17" s="168"/>
      <c r="H17" s="168"/>
      <c r="I17" s="199"/>
      <c r="J17" s="168"/>
      <c r="K17" s="168"/>
      <c r="L17" s="147" t="b">
        <f>IF(K17="Muy Alta","100%",IF(K17="Alta","80%",IF(K17="Media","60%",IF(K17="Baja","40%",IF(K17="Muy Baja","20%")))))</f>
        <v>0</v>
      </c>
      <c r="M17" s="160"/>
      <c r="N17" s="147" t="b">
        <f>IF(M17="Catastrófico","100%",IF(M17="Mayor","80%",IF(M17="Moderado","60%",IF(M17="Menor","40%",IF(M17="Leve","20%")))))</f>
        <v>0</v>
      </c>
      <c r="O17" s="158" t="str">
        <f>IF(K17&lt;&gt;"",IF(M17&lt;&gt;"",
IF(AND(K17 = "Muy Baja",M17 = "Leve"), "Bajo",
IF(AND(K17 = "Muy Baja",M17 = "Menor"), "Bajo",
IF(AND(K17 = "Muy Baja",M17 = "Moderado"), "Moderado",
IF(AND(K17 = "Muy Baja",M17 = "Mayor"), "Alto",
IF(AND(K17 = "Muy Baja",M17 = "Catastrófico"), "Extremo",
IF(AND(K17 = "Baja",M17 = "Leve"), "Bajo",
IF(AND(K17 = "Baja",M17 = "Menor"), "Moderado",
IF(AND(K17 = "Baja",M17 = "Moderado"), "Moderado",
IF(AND(K17 = "Baja",M17 = "Mayor"), "Alto",
IF(AND(K17 = "Baja",M17 = "Catastrófico"), "Extremo",
IF(AND(K17 = "Media",M17 = "Leve"), "Moderado",
IF(AND(K17 = "Media",M17 = "Menor"), "Moderado",
IF(AND(K17 = "Media",M17 = "Moderado"), " Moderado",
IF(AND(K17 = "Media",M17 = "Mayor"), "Alto",
IF(AND(K17 = "Media",M17 = "Catastrófico"), "Extremo",
IF(AND(K17 = "Alta",M17 = "Leve"), "Moderado",
IF(AND(K17 = "Alta",M17 = "Menor"), "Moderado",
IF(AND(K17 = "Alta",M17 = "Moderado"), "Alto",
IF(AND(K17 = "Alta",M17 = "Mayor"), "Alto",
IF(AND(K17 = "Alta",M17 = "Catastrófico"), "Extremo",
IF(AND(K17 = "Muy Alta",M17 = "Leve"), "Alto",
IF(AND(K17 = "Muy Alta",M17 = "Menor"), "Alto",
IF(AND(K17 = "Muy Alta",M17 = "Moderado"), "Alto",
IF(AND(K17 = "Muy Alta",M17 = "Mayor"), "Alto",
IF(AND(K17 = "Muy Alta",M17 = "Catastrófico"), "Extremo",
))))))))))))))))))))))))),"N/A"),"N/A")</f>
        <v>N/A</v>
      </c>
      <c r="P17" s="102">
        <v>1</v>
      </c>
      <c r="Q17" s="103"/>
      <c r="R17" s="103"/>
      <c r="S17" s="103"/>
      <c r="T17" s="103"/>
      <c r="U17" s="103"/>
      <c r="V17" s="110" t="b">
        <f t="shared" si="0"/>
        <v>0</v>
      </c>
      <c r="W17" s="103"/>
      <c r="X17" s="110" t="b">
        <f t="shared" si="1"/>
        <v>0</v>
      </c>
      <c r="Y17" s="110">
        <f t="shared" si="2"/>
        <v>0</v>
      </c>
      <c r="Z17" s="103"/>
      <c r="AA17" s="103"/>
      <c r="AB17" s="103"/>
      <c r="AC17" s="110">
        <f>L17-(L17*Y17)</f>
        <v>0</v>
      </c>
      <c r="AD17" s="110">
        <f>N17-0</f>
        <v>0</v>
      </c>
      <c r="AE17" s="151" t="str">
        <f>IF(AND(AF17&lt;=100%,AF17&gt;80%),"Muy alta",IF(AND(AF17&lt;=80%,AF17&gt;60%),"Alta",IF(AND(AF17&lt;=60%,AF17&gt;40%),"Media",IF(AND(AF17&lt;=40%,AF17&gt;20%),"Baja",IF(AND(AF17&lt;=20%,AF17&gt;=0%),"Muy Baja")))))</f>
        <v>Muy Baja</v>
      </c>
      <c r="AF17" s="153">
        <f>AC18</f>
        <v>0</v>
      </c>
      <c r="AG17" s="168" t="str">
        <f>IF(AND(AH17&lt;=100%,AH17&gt;80%),"Catastrófico",IF(AND(AH17&lt;=80%,AH17&gt;60%),"Mayor",IF(AND(AH17&lt;=60%,AH17&gt;40%),"Moderado",IF(AND(AH17&lt;=40%,AH17&gt;20%),"Menor",IF(AND(AH17&lt;=20%,AH17&gt;=0%),"Leve")))))</f>
        <v>Leve</v>
      </c>
      <c r="AH17" s="153">
        <f>AD18</f>
        <v>0</v>
      </c>
      <c r="AI17" s="181" t="str">
        <f>IF(AE17&lt;&gt;"",IF(AG17&lt;&gt;"",
IF(AND(AE17 = "Muy Baja",AG17 = "Leve"), "Bajo",
IF(AND(AE17 = "Muy Baja",AG17 = "Menor"), "Bajo",
IF(AND(AE17 = "Muy Baja",AG17 = "Moderado"), "Moderado",
IF(AND(AE17 = "Muy Baja",AG17 = "Mayor"), "Alto",
IF(AND(AE17 = "Muy Baja",AG17 = "Catastrófico"), "Extremo",
IF(AND(AE17 = "Baja",AG17 = "Leve"), "Bajo",
IF(AND(AE17 = "Baja",AG17 = "Menor"), "Moderado",
IF(AND(AE17 = "Baja",AG17 = "Moderado"), "Moderado",
IF(AND(AE17 = "Baja",AG17 = "Mayor"), "Alto",
IF(AND(AE17 = "Baja",AG17 = "Catastrófico"), "Extremo",
IF(AND(AE17= "Media",AG17 = "Leve"), "Moderado",
IF(AND(AE17 = "Media",AG17 = "Menor"), "Moderado",
IF(AND(AE17 = "Media",AG17 = "Moderado"), " Moderado",
IF(AND(AE17 = "Media",AG17 = "Mayor"), "Alto",
IF(AND(AE17 = "Media",AG17 = "Catastrófico"), "Extremo",
IF(AND(AE17 = "Alta",AG17 = "Leve"), "Moderado",
IF(AND(AE17 = "Alta",AG17 = "Menor"), "Moderado",
IF(AND(AE17 = "Alta",AG17 = "Moderado"), "Alto",
IF(AND(AE17 = "Alta",AG17 = "Mayor"), "Alto",
IF(AND(AE17 = "Alta",AG17 = "Catastrófico"), "Extremo",
IF(AND(AE17 = "Muy Alta",AG17 = "Leve"), "Alto",
IF(AND(AE17 = "Muy Alta",AG17 = "Menor"), "Alto",
IF(AND(AE17 = "Muy Alta",AG17 = "Moderado"), "Alto",
IF(AND(AE17 = "Muy Alta",AG17 = "Mayor"), "Alto",
IF(AND(AE17 = "Muy Alta",AG17 = "Catastrófico"), "Extremo",
))))))))))))))))))))))))),"N/A"),"N/A")</f>
        <v>Bajo</v>
      </c>
      <c r="AJ17" s="160"/>
      <c r="AK17" s="162"/>
      <c r="AL17" s="162"/>
      <c r="AM17" s="162"/>
      <c r="AN17" s="162"/>
      <c r="AO17" s="162"/>
      <c r="BB17" s="108" t="s">
        <v>95</v>
      </c>
      <c r="BC17" s="108" t="s">
        <v>122</v>
      </c>
    </row>
    <row r="18" spans="1:55" ht="15.75" hidden="1" thickBot="1" x14ac:dyDescent="0.3">
      <c r="A18" s="188"/>
      <c r="B18" s="169"/>
      <c r="C18" s="169"/>
      <c r="D18" s="169"/>
      <c r="E18" s="169"/>
      <c r="F18" s="169"/>
      <c r="G18" s="169"/>
      <c r="H18" s="169"/>
      <c r="I18" s="200"/>
      <c r="J18" s="169"/>
      <c r="K18" s="169"/>
      <c r="L18" s="148"/>
      <c r="M18" s="161"/>
      <c r="N18" s="148"/>
      <c r="O18" s="159"/>
      <c r="P18" s="105">
        <v>2</v>
      </c>
      <c r="Q18" s="106"/>
      <c r="R18" s="106"/>
      <c r="S18" s="105"/>
      <c r="T18" s="105"/>
      <c r="U18" s="106"/>
      <c r="V18" s="111" t="b">
        <f t="shared" si="0"/>
        <v>0</v>
      </c>
      <c r="W18" s="106"/>
      <c r="X18" s="111" t="b">
        <f t="shared" si="1"/>
        <v>0</v>
      </c>
      <c r="Y18" s="111">
        <f t="shared" si="2"/>
        <v>0</v>
      </c>
      <c r="Z18" s="103"/>
      <c r="AA18" s="103"/>
      <c r="AB18" s="103"/>
      <c r="AC18" s="111">
        <f>AC17-(AC17*Y18)</f>
        <v>0</v>
      </c>
      <c r="AD18" s="111">
        <f>AD17</f>
        <v>0</v>
      </c>
      <c r="AE18" s="152"/>
      <c r="AF18" s="154"/>
      <c r="AG18" s="169"/>
      <c r="AH18" s="154"/>
      <c r="AI18" s="182"/>
      <c r="AJ18" s="161"/>
      <c r="AK18" s="163"/>
      <c r="AL18" s="163"/>
      <c r="AM18" s="163"/>
      <c r="AN18" s="163"/>
      <c r="AO18" s="163"/>
      <c r="BB18" s="108" t="s">
        <v>96</v>
      </c>
    </row>
    <row r="19" spans="1:55" ht="15.75" hidden="1" thickBot="1" x14ac:dyDescent="0.3">
      <c r="A19" s="187"/>
      <c r="B19" s="168"/>
      <c r="C19" s="168"/>
      <c r="D19" s="168"/>
      <c r="E19" s="168"/>
      <c r="F19" s="168"/>
      <c r="G19" s="168"/>
      <c r="H19" s="168"/>
      <c r="I19" s="199"/>
      <c r="J19" s="168"/>
      <c r="K19" s="168"/>
      <c r="L19" s="147" t="b">
        <f>IF(K19="Muy Alta","100%",IF(K19="Alta","80%",IF(K19="Media","60%",IF(K19="Baja","40%",IF(K19="Muy Baja","20%")))))</f>
        <v>0</v>
      </c>
      <c r="M19" s="160"/>
      <c r="N19" s="147" t="b">
        <f>IF(M19="Catastrófico","100%",IF(M19="Mayor","80%",IF(M19="Moderado","60%",IF(M19="Menor","40%",IF(M19="Leve","20%")))))</f>
        <v>0</v>
      </c>
      <c r="O19" s="158" t="str">
        <f>IF(K19&lt;&gt;"",IF(M19&lt;&gt;"",
IF(AND(K19 = "Muy Baja",M19 = "Leve"), "Bajo",
IF(AND(K19 = "Muy Baja",M19 = "Menor"), "Bajo",
IF(AND(K19 = "Muy Baja",M19 = "Moderado"), "Moderado",
IF(AND(K19 = "Muy Baja",M19 = "Mayor"), "Alto",
IF(AND(K19 = "Muy Baja",M19 = "Catastrófico"), "Extremo",
IF(AND(K19 = "Baja",M19 = "Leve"), "Bajo",
IF(AND(K19 = "Baja",M19 = "Menor"), "Moderado",
IF(AND(K19 = "Baja",M19 = "Moderado"), "Moderado",
IF(AND(K19 = "Baja",M19 = "Mayor"), "Alto",
IF(AND(K19 = "Baja",M19 = "Catastrófico"), "Extremo",
IF(AND(K19 = "Media",M19 = "Leve"), "Moderado",
IF(AND(K19 = "Media",M19 = "Menor"), "Moderado",
IF(AND(K19 = "Media",M19 = "Moderado"), " Moderado",
IF(AND(K19 = "Media",M19 = "Mayor"), "Alto",
IF(AND(K19 = "Media",M19 = "Catastrófico"), "Extremo",
IF(AND(K19 = "Alta",M19 = "Leve"), "Moderado",
IF(AND(K19 = "Alta",M19 = "Menor"), "Moderado",
IF(AND(K19 = "Alta",M19 = "Moderado"), "Alto",
IF(AND(K19 = "Alta",M19 = "Mayor"), "Alto",
IF(AND(K19 = "Alta",M19 = "Catastrófico"), "Extremo",
IF(AND(K19 = "Muy Alta",M19 = "Leve"), "Alto",
IF(AND(K19 = "Muy Alta",M19 = "Menor"), "Alto",
IF(AND(K19 = "Muy Alta",M19 = "Moderado"), "Alto",
IF(AND(K19 = "Muy Alta",M19 = "Mayor"), "Alto",
IF(AND(K19 = "Muy Alta",M19 = "Catastrófico"), "Extremo",
))))))))))))))))))))))))),"N/A"),"N/A")</f>
        <v>N/A</v>
      </c>
      <c r="P19" s="102">
        <v>1</v>
      </c>
      <c r="Q19" s="103"/>
      <c r="R19" s="103"/>
      <c r="S19" s="103"/>
      <c r="T19" s="103"/>
      <c r="U19" s="103"/>
      <c r="V19" s="110" t="b">
        <f t="shared" si="0"/>
        <v>0</v>
      </c>
      <c r="W19" s="103"/>
      <c r="X19" s="110" t="b">
        <f t="shared" si="1"/>
        <v>0</v>
      </c>
      <c r="Y19" s="110">
        <f t="shared" si="2"/>
        <v>0</v>
      </c>
      <c r="Z19" s="103"/>
      <c r="AA19" s="103"/>
      <c r="AB19" s="103"/>
      <c r="AC19" s="110">
        <f>L19-(L19*Y19)</f>
        <v>0</v>
      </c>
      <c r="AD19" s="110">
        <f>N19-0</f>
        <v>0</v>
      </c>
      <c r="AE19" s="151" t="str">
        <f>IF(AND(AF19&lt;=100%,AF19&gt;80%),"Muy alta",IF(AND(AF19&lt;=80%,AF19&gt;60%),"Alta",IF(AND(AF19&lt;=60%,AF19&gt;40%),"Media",IF(AND(AF19&lt;=40%,AF19&gt;20%),"Baja",IF(AND(AF19&lt;=20%,AF19&gt;=0%),"Muy Baja")))))</f>
        <v>Muy Baja</v>
      </c>
      <c r="AF19" s="153">
        <f>AC20</f>
        <v>0</v>
      </c>
      <c r="AG19" s="168" t="str">
        <f>IF(AND(AH19&lt;=100%,AH19&gt;80%),"Catastrófico",IF(AND(AH19&lt;=80%,AH19&gt;60%),"Mayor",IF(AND(AH19&lt;=60%,AH19&gt;40%),"Moderado",IF(AND(AH19&lt;=40%,AH19&gt;20%),"Menor",IF(AND(AH19&lt;=20%,AH19&gt;=0%),"Leve")))))</f>
        <v>Leve</v>
      </c>
      <c r="AH19" s="153">
        <f>AD20</f>
        <v>0</v>
      </c>
      <c r="AI19" s="181" t="str">
        <f>IF(AE19&lt;&gt;"",IF(AG19&lt;&gt;"",
IF(AND(AE19 = "Muy Baja",AG19 = "Leve"), "Bajo",
IF(AND(AE19 = "Muy Baja",AG19 = "Menor"), "Bajo",
IF(AND(AE19 = "Muy Baja",AG19 = "Moderado"), "Moderado",
IF(AND(AE19 = "Muy Baja",AG19 = "Mayor"), "Alto",
IF(AND(AE19 = "Muy Baja",AG19 = "Catastrófico"), "Extremo",
IF(AND(AE19 = "Baja",AG19 = "Leve"), "Bajo",
IF(AND(AE19 = "Baja",AG19 = "Menor"), "Moderado",
IF(AND(AE19 = "Baja",AG19 = "Moderado"), "Moderado",
IF(AND(AE19 = "Baja",AG19 = "Mayor"), "Alto",
IF(AND(AE19 = "Baja",AG19 = "Catastrófico"), "Extremo",
IF(AND(AE19= "Media",AG19 = "Leve"), "Moderado",
IF(AND(AE19 = "Media",AG19 = "Menor"), "Moderado",
IF(AND(AE19 = "Media",AG19 = "Moderado"), " Moderado",
IF(AND(AE19 = "Media",AG19 = "Mayor"), "Alto",
IF(AND(AE19 = "Media",AG19 = "Catastrófico"), "Extremo",
IF(AND(AE19 = "Alta",AG19 = "Leve"), "Moderado",
IF(AND(AE19 = "Alta",AG19 = "Menor"), "Moderado",
IF(AND(AE19 = "Alta",AG19 = "Moderado"), "Alto",
IF(AND(AE19 = "Alta",AG19 = "Mayor"), "Alto",
IF(AND(AE19 = "Alta",AG19 = "Catastrófico"), "Extremo",
IF(AND(AE19 = "Muy Alta",AG19 = "Leve"), "Alto",
IF(AND(AE19 = "Muy Alta",AG19 = "Menor"), "Alto",
IF(AND(AE19 = "Muy Alta",AG19 = "Moderado"), "Alto",
IF(AND(AE19 = "Muy Alta",AG19 = "Mayor"), "Alto",
IF(AND(AE19 = "Muy Alta",AG19 = "Catastrófico"), "Extremo",
))))))))))))))))))))))))),"N/A"),"N/A")</f>
        <v>Bajo</v>
      </c>
      <c r="AJ19" s="160"/>
      <c r="AK19" s="162"/>
      <c r="AL19" s="162"/>
      <c r="AM19" s="162"/>
      <c r="AN19" s="162"/>
      <c r="AO19" s="162"/>
      <c r="BB19" s="108" t="s">
        <v>97</v>
      </c>
    </row>
    <row r="20" spans="1:55" ht="15.75" hidden="1" thickBot="1" x14ac:dyDescent="0.3">
      <c r="A20" s="188"/>
      <c r="B20" s="169"/>
      <c r="C20" s="169"/>
      <c r="D20" s="169"/>
      <c r="E20" s="169"/>
      <c r="F20" s="169"/>
      <c r="G20" s="169"/>
      <c r="H20" s="169"/>
      <c r="I20" s="200"/>
      <c r="J20" s="169"/>
      <c r="K20" s="169"/>
      <c r="L20" s="148"/>
      <c r="M20" s="161"/>
      <c r="N20" s="148"/>
      <c r="O20" s="159"/>
      <c r="P20" s="105">
        <v>2</v>
      </c>
      <c r="Q20" s="106"/>
      <c r="R20" s="106"/>
      <c r="S20" s="105"/>
      <c r="T20" s="105"/>
      <c r="U20" s="106"/>
      <c r="V20" s="111" t="b">
        <f t="shared" si="0"/>
        <v>0</v>
      </c>
      <c r="W20" s="106"/>
      <c r="X20" s="111" t="b">
        <f t="shared" si="1"/>
        <v>0</v>
      </c>
      <c r="Y20" s="111">
        <f t="shared" si="2"/>
        <v>0</v>
      </c>
      <c r="Z20" s="103"/>
      <c r="AA20" s="103"/>
      <c r="AB20" s="103"/>
      <c r="AC20" s="111">
        <f>AC19-(AC19*Y20)</f>
        <v>0</v>
      </c>
      <c r="AD20" s="111">
        <f>AD19</f>
        <v>0</v>
      </c>
      <c r="AE20" s="152"/>
      <c r="AF20" s="154"/>
      <c r="AG20" s="169"/>
      <c r="AH20" s="154"/>
      <c r="AI20" s="182"/>
      <c r="AJ20" s="161"/>
      <c r="AK20" s="163"/>
      <c r="AL20" s="163"/>
      <c r="AM20" s="163"/>
      <c r="AN20" s="163"/>
      <c r="AO20" s="163"/>
      <c r="BB20" s="108" t="s">
        <v>98</v>
      </c>
    </row>
    <row r="21" spans="1:55" ht="15.75" hidden="1" thickBot="1" x14ac:dyDescent="0.3">
      <c r="A21" s="187"/>
      <c r="B21" s="168"/>
      <c r="C21" s="168"/>
      <c r="D21" s="168"/>
      <c r="E21" s="168"/>
      <c r="F21" s="168"/>
      <c r="G21" s="168"/>
      <c r="H21" s="168"/>
      <c r="I21" s="199"/>
      <c r="J21" s="168"/>
      <c r="K21" s="168"/>
      <c r="L21" s="147" t="b">
        <f>IF(K21="Muy Alta","100%",IF(K21="Alta","80%",IF(K21="Media","60%",IF(K21="Baja","40%",IF(K21="Muy Baja","20%")))))</f>
        <v>0</v>
      </c>
      <c r="M21" s="160" t="s">
        <v>51</v>
      </c>
      <c r="N21" s="147" t="str">
        <f>IF(M21="Catastrófico","100%",IF(M21="Mayor","80%",IF(M21="Moderado","60%",IF(M21="Menor","40%",IF(M21="Leve","20%")))))</f>
        <v>20%</v>
      </c>
      <c r="O21" s="158" t="str">
        <f>IF(K21&lt;&gt;"",IF(M21&lt;&gt;"",
IF(AND(K21 = "Muy Baja",M21 = "Leve"), "Bajo",
IF(AND(K21 = "Muy Baja",M21 = "Menor"), "Bajo",
IF(AND(K21 = "Muy Baja",M21 = "Moderado"), "Moderado",
IF(AND(K21 = "Muy Baja",M21 = "Mayor"), "Alto",
IF(AND(K21 = "Muy Baja",M21 = "Catastrófico"), "Extremo",
IF(AND(K21 = "Baja",M21 = "Leve"), "Bajo",
IF(AND(K21 = "Baja",M21 = "Menor"), "Moderado",
IF(AND(K21 = "Baja",M21 = "Moderado"), "Moderado",
IF(AND(K21 = "Baja",M21 = "Mayor"), "Alto",
IF(AND(K21 = "Baja",M21 = "Catastrófico"), "Extremo",
IF(AND(K21 = "Media",M21 = "Leve"), "Moderado",
IF(AND(K21 = "Media",M21 = "Menor"), "Moderado",
IF(AND(K21 = "Media",M21 = "Moderado"), " Moderado",
IF(AND(K21 = "Media",M21 = "Mayor"), "Alto",
IF(AND(K21 = "Media",M21 = "Catastrófico"), "Extremo",
IF(AND(K21 = "Alta",M21 = "Leve"), "Moderado",
IF(AND(K21 = "Alta",M21 = "Menor"), "Moderado",
IF(AND(K21 = "Alta",M21 = "Moderado"), "Alto",
IF(AND(K21 = "Alta",M21 = "Mayor"), "Alto",
IF(AND(K21 = "Alta",M21 = "Catastrófico"), "Extremo",
IF(AND(K21 = "Muy Alta",M21 = "Leve"), "Alto",
IF(AND(K21 = "Muy Alta",M21 = "Menor"), "Alto",
IF(AND(K21 = "Muy Alta",M21 = "Moderado"), "Alto",
IF(AND(K21 = "Muy Alta",M21 = "Mayor"), "Alto",
IF(AND(K21 = "Muy Alta",M21 = "Catastrófico"), "Extremo",
))))))))))))))))))))))))),"N/A"),"N/A")</f>
        <v>N/A</v>
      </c>
      <c r="P21" s="102">
        <v>1</v>
      </c>
      <c r="Q21" s="103"/>
      <c r="R21" s="103"/>
      <c r="S21" s="103"/>
      <c r="T21" s="103"/>
      <c r="U21" s="103"/>
      <c r="V21" s="110" t="b">
        <f t="shared" ref="V21:V22" si="3">IF(U21="Preventivo",25%,IF(U21="Detectivo",15%,IF(U21="Correctivo",10%)))</f>
        <v>0</v>
      </c>
      <c r="W21" s="103"/>
      <c r="X21" s="110" t="b">
        <f t="shared" ref="X21:X22" si="4">IF(W21="Automático",25%,IF(W21="Manual",15%))</f>
        <v>0</v>
      </c>
      <c r="Y21" s="110">
        <f t="shared" ref="Y21:Y22" si="5">V21+X21</f>
        <v>0</v>
      </c>
      <c r="Z21" s="103"/>
      <c r="AA21" s="103"/>
      <c r="AB21" s="103"/>
      <c r="AC21" s="110">
        <f>L21-(L21*Y21)</f>
        <v>0</v>
      </c>
      <c r="AD21" s="110">
        <f>N21-0</f>
        <v>0.2</v>
      </c>
      <c r="AE21" s="151" t="str">
        <f>IF(AND(AF21&lt;=100%,AF21&gt;80%),"Muy alta",IF(AND(AF21&lt;=80%,AF21&gt;60%),"Alta",IF(AND(AF21&lt;=60%,AF21&gt;40%),"Media",IF(AND(AF21&lt;=40%,AF21&gt;20%),"Baja",IF(AND(AF21&lt;=20%,AF21&gt;=0%),"Muy Baja")))))</f>
        <v>Muy Baja</v>
      </c>
      <c r="AF21" s="153">
        <f>AC22</f>
        <v>0</v>
      </c>
      <c r="AG21" s="168" t="str">
        <f>IF(AND(AH21&lt;=100%,AH21&gt;80%),"Catastrófico",IF(AND(AH21&lt;=80%,AH21&gt;60%),"Mayor",IF(AND(AH21&lt;=60%,AH21&gt;40%),"Moderado",IF(AND(AH21&lt;=40%,AH21&gt;20%),"Menor",IF(AND(AH21&lt;=20%,AH21&gt;=0%),"Leve")))))</f>
        <v>Leve</v>
      </c>
      <c r="AH21" s="153">
        <f>AD22</f>
        <v>0.2</v>
      </c>
      <c r="AI21" s="181" t="str">
        <f>IF(AE21&lt;&gt;"",IF(AG21&lt;&gt;"",
IF(AND(AE21 = "Muy Baja",AG21 = "Leve"), "Bajo",
IF(AND(AE21 = "Muy Baja",AG21 = "Menor"), "Bajo",
IF(AND(AE21 = "Muy Baja",AG21 = "Moderado"), "Moderado",
IF(AND(AE21 = "Muy Baja",AG21 = "Mayor"), "Alto",
IF(AND(AE21 = "Muy Baja",AG21 = "Catastrófico"), "Extremo",
IF(AND(AE21 = "Baja",AG21 = "Leve"), "Bajo",
IF(AND(AE21 = "Baja",AG21 = "Menor"), "Moderado",
IF(AND(AE21 = "Baja",AG21 = "Moderado"), "Moderado",
IF(AND(AE21 = "Baja",AG21 = "Mayor"), "Alto",
IF(AND(AE21 = "Baja",AG21 = "Catastrófico"), "Extremo",
IF(AND(AE21= "Media",AG21 = "Leve"), "Moderado",
IF(AND(AE21 = "Media",AG21 = "Menor"), "Moderado",
IF(AND(AE21 = "Media",AG21 = "Moderado"), " Moderado",
IF(AND(AE21 = "Media",AG21 = "Mayor"), "Alto",
IF(AND(AE21 = "Media",AG21 = "Catastrófico"), "Extremo",
IF(AND(AE21 = "Alta",AG21 = "Leve"), "Moderado",
IF(AND(AE21 = "Alta",AG21 = "Menor"), "Moderado",
IF(AND(AE21 = "Alta",AG21 = "Moderado"), "Alto",
IF(AND(AE21 = "Alta",AG21 = "Mayor"), "Alto",
IF(AND(AE21 = "Alta",AG21 = "Catastrófico"), "Extremo",
IF(AND(AE21 = "Muy Alta",AG21 = "Leve"), "Alto",
IF(AND(AE21 = "Muy Alta",AG21 = "Menor"), "Alto",
IF(AND(AE21 = "Muy Alta",AG21 = "Moderado"), "Alto",
IF(AND(AE21 = "Muy Alta",AG21 = "Mayor"), "Alto",
IF(AND(AE21 = "Muy Alta",AG21 = "Catastrófico"), "Extremo",
))))))))))))))))))))))))),"N/A"),"N/A")</f>
        <v>Bajo</v>
      </c>
      <c r="AJ21" s="160"/>
      <c r="AK21" s="162"/>
      <c r="AL21" s="162"/>
      <c r="AM21" s="162"/>
      <c r="AN21" s="162"/>
      <c r="AO21" s="162"/>
      <c r="BB21" s="108" t="s">
        <v>99</v>
      </c>
    </row>
    <row r="22" spans="1:55" ht="15.75" hidden="1" thickBot="1" x14ac:dyDescent="0.3">
      <c r="A22" s="188"/>
      <c r="B22" s="169"/>
      <c r="C22" s="169"/>
      <c r="D22" s="169"/>
      <c r="E22" s="169"/>
      <c r="F22" s="169"/>
      <c r="G22" s="169"/>
      <c r="H22" s="169"/>
      <c r="I22" s="200"/>
      <c r="J22" s="169"/>
      <c r="K22" s="169"/>
      <c r="L22" s="148"/>
      <c r="M22" s="161"/>
      <c r="N22" s="148"/>
      <c r="O22" s="159"/>
      <c r="P22" s="105">
        <v>2</v>
      </c>
      <c r="Q22" s="106"/>
      <c r="R22" s="106"/>
      <c r="S22" s="105"/>
      <c r="T22" s="105"/>
      <c r="U22" s="106"/>
      <c r="V22" s="111" t="b">
        <f t="shared" si="3"/>
        <v>0</v>
      </c>
      <c r="W22" s="106"/>
      <c r="X22" s="111" t="b">
        <f t="shared" si="4"/>
        <v>0</v>
      </c>
      <c r="Y22" s="111">
        <f t="shared" si="5"/>
        <v>0</v>
      </c>
      <c r="Z22" s="103"/>
      <c r="AA22" s="103"/>
      <c r="AB22" s="103"/>
      <c r="AC22" s="111">
        <f>AC21-(AC21*Y22)</f>
        <v>0</v>
      </c>
      <c r="AD22" s="111">
        <f>AD21</f>
        <v>0.2</v>
      </c>
      <c r="AE22" s="152"/>
      <c r="AF22" s="154"/>
      <c r="AG22" s="169"/>
      <c r="AH22" s="154"/>
      <c r="AI22" s="182"/>
      <c r="AJ22" s="161"/>
      <c r="AK22" s="163"/>
      <c r="AL22" s="163"/>
      <c r="AM22" s="163"/>
      <c r="AN22" s="163"/>
      <c r="AO22" s="163"/>
      <c r="BB22" s="108" t="s">
        <v>100</v>
      </c>
    </row>
    <row r="23" spans="1:55" ht="15.75" hidden="1" thickBot="1" x14ac:dyDescent="0.3">
      <c r="A23" s="187"/>
      <c r="B23" s="168"/>
      <c r="C23" s="168"/>
      <c r="D23" s="168"/>
      <c r="E23" s="168"/>
      <c r="F23" s="168"/>
      <c r="G23" s="168"/>
      <c r="H23" s="168"/>
      <c r="I23" s="199"/>
      <c r="J23" s="168"/>
      <c r="K23" s="168"/>
      <c r="L23" s="147" t="b">
        <f>IF(K23="Muy Alta","100%",IF(K23="Alta","80%",IF(K23="Media","60%",IF(K23="Baja","40%",IF(K23="Muy Baja","20%")))))</f>
        <v>0</v>
      </c>
      <c r="M23" s="160" t="s">
        <v>51</v>
      </c>
      <c r="N23" s="147" t="str">
        <f>IF(M23="Catastrófico","100%",IF(M23="Mayor","80%",IF(M23="Moderado","60%",IF(M23="Menor","40%",IF(M23="Leve","20%")))))</f>
        <v>20%</v>
      </c>
      <c r="O23" s="158" t="str">
        <f>IF(K23&lt;&gt;"",IF(M23&lt;&gt;"",
IF(AND(K23 = "Muy Baja",M23 = "Leve"), "Bajo",
IF(AND(K23 = "Muy Baja",M23 = "Menor"), "Bajo",
IF(AND(K23 = "Muy Baja",M23 = "Moderado"), "Moderado",
IF(AND(K23 = "Muy Baja",M23 = "Mayor"), "Alto",
IF(AND(K23 = "Muy Baja",M23 = "Catastrófico"), "Extremo",
IF(AND(K23 = "Baja",M23 = "Leve"), "Bajo",
IF(AND(K23 = "Baja",M23 = "Menor"), "Moderado",
IF(AND(K23 = "Baja",M23 = "Moderado"), "Moderado",
IF(AND(K23 = "Baja",M23 = "Mayor"), "Alto",
IF(AND(K23 = "Baja",M23 = "Catastrófico"), "Extremo",
IF(AND(K23 = "Media",M23 = "Leve"), "Moderado",
IF(AND(K23 = "Media",M23 = "Menor"), "Moderado",
IF(AND(K23 = "Media",M23 = "Moderado"), " Moderado",
IF(AND(K23 = "Media",M23 = "Mayor"), "Alto",
IF(AND(K23 = "Media",M23 = "Catastrófico"), "Extremo",
IF(AND(K23 = "Alta",M23 = "Leve"), "Moderado",
IF(AND(K23 = "Alta",M23 = "Menor"), "Moderado",
IF(AND(K23 = "Alta",M23 = "Moderado"), "Alto",
IF(AND(K23 = "Alta",M23 = "Mayor"), "Alto",
IF(AND(K23 = "Alta",M23 = "Catastrófico"), "Extremo",
IF(AND(K23 = "Muy Alta",M23 = "Leve"), "Alto",
IF(AND(K23 = "Muy Alta",M23 = "Menor"), "Alto",
IF(AND(K23 = "Muy Alta",M23 = "Moderado"), "Alto",
IF(AND(K23 = "Muy Alta",M23 = "Mayor"), "Alto",
IF(AND(K23 = "Muy Alta",M23 = "Catastrófico"), "Extremo",
))))))))))))))))))))))))),"N/A"),"N/A")</f>
        <v>N/A</v>
      </c>
      <c r="P23" s="102">
        <v>1</v>
      </c>
      <c r="Q23" s="103"/>
      <c r="R23" s="103"/>
      <c r="S23" s="103"/>
      <c r="T23" s="103"/>
      <c r="U23" s="103"/>
      <c r="V23" s="110" t="b">
        <f t="shared" ref="V23:V26" si="6">IF(U23="Preventivo",25%,IF(U23="Detectivo",15%,IF(U23="Correctivo",10%)))</f>
        <v>0</v>
      </c>
      <c r="W23" s="103"/>
      <c r="X23" s="110" t="b">
        <f t="shared" ref="X23:X26" si="7">IF(W23="Automático",25%,IF(W23="Manual",15%))</f>
        <v>0</v>
      </c>
      <c r="Y23" s="110">
        <f t="shared" ref="Y23:Y26" si="8">V23+X23</f>
        <v>0</v>
      </c>
      <c r="Z23" s="103"/>
      <c r="AA23" s="103"/>
      <c r="AB23" s="103"/>
      <c r="AC23" s="110">
        <f>L23-(L23*Y23)</f>
        <v>0</v>
      </c>
      <c r="AD23" s="110">
        <f>N23-0</f>
        <v>0.2</v>
      </c>
      <c r="AE23" s="151" t="str">
        <f>IF(AND(AF23&lt;=100%,AF23&gt;80%),"Muy alta",IF(AND(AF23&lt;=80%,AF23&gt;60%),"Alta",IF(AND(AF23&lt;=60%,AF23&gt;40%),"Media",IF(AND(AF23&lt;=40%,AF23&gt;20%),"Baja",IF(AND(AF23&lt;=20%,AF23&gt;=0%),"Muy Baja")))))</f>
        <v>Muy Baja</v>
      </c>
      <c r="AF23" s="153">
        <f>AC24</f>
        <v>0</v>
      </c>
      <c r="AG23" s="168" t="str">
        <f>IF(AND(AH23&lt;=100%,AH23&gt;80%),"Catastrófico",IF(AND(AH23&lt;=80%,AH23&gt;60%),"Mayor",IF(AND(AH23&lt;=60%,AH23&gt;40%),"Moderado",IF(AND(AH23&lt;=40%,AH23&gt;20%),"Menor",IF(AND(AH23&lt;=20%,AH23&gt;=0%),"Leve")))))</f>
        <v>Leve</v>
      </c>
      <c r="AH23" s="153">
        <f>AD24</f>
        <v>0.2</v>
      </c>
      <c r="AI23" s="181" t="str">
        <f>IF(AE23&lt;&gt;"",IF(AG23&lt;&gt;"",
IF(AND(AE23 = "Muy Baja",AG23 = "Leve"), "Bajo",
IF(AND(AE23 = "Muy Baja",AG23 = "Menor"), "Bajo",
IF(AND(AE23 = "Muy Baja",AG23 = "Moderado"), "Moderado",
IF(AND(AE23 = "Muy Baja",AG23 = "Mayor"), "Alto",
IF(AND(AE23 = "Muy Baja",AG23 = "Catastrófico"), "Extremo",
IF(AND(AE23 = "Baja",AG23 = "Leve"), "Bajo",
IF(AND(AE23 = "Baja",AG23 = "Menor"), "Moderado",
IF(AND(AE23 = "Baja",AG23 = "Moderado"), "Moderado",
IF(AND(AE23 = "Baja",AG23 = "Mayor"), "Alto",
IF(AND(AE23 = "Baja",AG23 = "Catastrófico"), "Extremo",
IF(AND(AE23= "Media",AG23 = "Leve"), "Moderado",
IF(AND(AE23 = "Media",AG23 = "Menor"), "Moderado",
IF(AND(AE23 = "Media",AG23 = "Moderado"), " Moderado",
IF(AND(AE23 = "Media",AG23 = "Mayor"), "Alto",
IF(AND(AE23 = "Media",AG23 = "Catastrófico"), "Extremo",
IF(AND(AE23 = "Alta",AG23 = "Leve"), "Moderado",
IF(AND(AE23 = "Alta",AG23 = "Menor"), "Moderado",
IF(AND(AE23 = "Alta",AG23 = "Moderado"), "Alto",
IF(AND(AE23 = "Alta",AG23 = "Mayor"), "Alto",
IF(AND(AE23 = "Alta",AG23 = "Catastrófico"), "Extremo",
IF(AND(AE23 = "Muy Alta",AG23 = "Leve"), "Alto",
IF(AND(AE23 = "Muy Alta",AG23 = "Menor"), "Alto",
IF(AND(AE23 = "Muy Alta",AG23 = "Moderado"), "Alto",
IF(AND(AE23 = "Muy Alta",AG23 = "Mayor"), "Alto",
IF(AND(AE23 = "Muy Alta",AG23 = "Catastrófico"), "Extremo",
))))))))))))))))))))))))),"N/A"),"N/A")</f>
        <v>Bajo</v>
      </c>
      <c r="AJ23" s="160"/>
      <c r="AK23" s="162"/>
      <c r="AL23" s="162"/>
      <c r="AM23" s="162"/>
      <c r="AN23" s="162"/>
      <c r="AO23" s="162"/>
      <c r="BB23" s="108" t="s">
        <v>101</v>
      </c>
    </row>
    <row r="24" spans="1:55" ht="15.75" hidden="1" thickBot="1" x14ac:dyDescent="0.3">
      <c r="A24" s="188"/>
      <c r="B24" s="169"/>
      <c r="C24" s="169"/>
      <c r="D24" s="169"/>
      <c r="E24" s="169"/>
      <c r="F24" s="169"/>
      <c r="G24" s="169"/>
      <c r="H24" s="169"/>
      <c r="I24" s="200"/>
      <c r="J24" s="169"/>
      <c r="K24" s="169"/>
      <c r="L24" s="148"/>
      <c r="M24" s="161"/>
      <c r="N24" s="148"/>
      <c r="O24" s="159"/>
      <c r="P24" s="105">
        <v>2</v>
      </c>
      <c r="Q24" s="106"/>
      <c r="R24" s="106"/>
      <c r="S24" s="105"/>
      <c r="T24" s="105"/>
      <c r="U24" s="106"/>
      <c r="V24" s="111" t="b">
        <f t="shared" si="6"/>
        <v>0</v>
      </c>
      <c r="W24" s="106"/>
      <c r="X24" s="111" t="b">
        <f t="shared" si="7"/>
        <v>0</v>
      </c>
      <c r="Y24" s="111">
        <f t="shared" si="8"/>
        <v>0</v>
      </c>
      <c r="Z24" s="103"/>
      <c r="AA24" s="103"/>
      <c r="AB24" s="103"/>
      <c r="AC24" s="111">
        <f>AC23-(AC23*Y24)</f>
        <v>0</v>
      </c>
      <c r="AD24" s="111">
        <f>AD23</f>
        <v>0.2</v>
      </c>
      <c r="AE24" s="152"/>
      <c r="AF24" s="154"/>
      <c r="AG24" s="169"/>
      <c r="AH24" s="154"/>
      <c r="AI24" s="182"/>
      <c r="AJ24" s="161"/>
      <c r="AK24" s="163"/>
      <c r="AL24" s="163"/>
      <c r="AM24" s="163"/>
      <c r="AN24" s="163"/>
      <c r="AO24" s="163"/>
      <c r="BB24" s="108" t="s">
        <v>102</v>
      </c>
    </row>
    <row r="25" spans="1:55" ht="15.75" hidden="1" thickBot="1" x14ac:dyDescent="0.3">
      <c r="A25" s="187"/>
      <c r="B25" s="168"/>
      <c r="C25" s="168"/>
      <c r="D25" s="168"/>
      <c r="E25" s="168"/>
      <c r="F25" s="168"/>
      <c r="G25" s="168"/>
      <c r="H25" s="168"/>
      <c r="I25" s="199"/>
      <c r="J25" s="168"/>
      <c r="K25" s="168"/>
      <c r="L25" s="147" t="b">
        <f>IF(K25="Muy Alta","100%",IF(K25="Alta","80%",IF(K25="Media","60%",IF(K25="Baja","40%",IF(K25="Muy Baja","20%")))))</f>
        <v>0</v>
      </c>
      <c r="M25" s="160" t="s">
        <v>51</v>
      </c>
      <c r="N25" s="147" t="str">
        <f>IF(M25="Catastrófico","100%",IF(M25="Mayor","80%",IF(M25="Moderado","60%",IF(M25="Menor","40%",IF(M25="Leve","20%")))))</f>
        <v>20%</v>
      </c>
      <c r="O25" s="158" t="str">
        <f>IF(K25&lt;&gt;"",IF(M25&lt;&gt;"",
IF(AND(K25 = "Muy Baja",M25 = "Leve"), "Bajo",
IF(AND(K25 = "Muy Baja",M25 = "Menor"), "Bajo",
IF(AND(K25 = "Muy Baja",M25 = "Moderado"), "Moderado",
IF(AND(K25 = "Muy Baja",M25 = "Mayor"), "Alto",
IF(AND(K25 = "Muy Baja",M25 = "Catastrófico"), "Extremo",
IF(AND(K25 = "Baja",M25 = "Leve"), "Bajo",
IF(AND(K25 = "Baja",M25 = "Menor"), "Moderado",
IF(AND(K25 = "Baja",M25 = "Moderado"), "Moderado",
IF(AND(K25 = "Baja",M25 = "Mayor"), "Alto",
IF(AND(K25 = "Baja",M25 = "Catastrófico"), "Extremo",
IF(AND(K25 = "Media",M25 = "Leve"), "Moderado",
IF(AND(K25 = "Media",M25 = "Menor"), "Moderado",
IF(AND(K25 = "Media",M25 = "Moderado"), " Moderado",
IF(AND(K25 = "Media",M25 = "Mayor"), "Alto",
IF(AND(K25 = "Media",M25 = "Catastrófico"), "Extremo",
IF(AND(K25 = "Alta",M25 = "Leve"), "Moderado",
IF(AND(K25 = "Alta",M25 = "Menor"), "Moderado",
IF(AND(K25 = "Alta",M25 = "Moderado"), "Alto",
IF(AND(K25 = "Alta",M25 = "Mayor"), "Alto",
IF(AND(K25 = "Alta",M25 = "Catastrófico"), "Extremo",
IF(AND(K25 = "Muy Alta",M25 = "Leve"), "Alto",
IF(AND(K25 = "Muy Alta",M25 = "Menor"), "Alto",
IF(AND(K25 = "Muy Alta",M25 = "Moderado"), "Alto",
IF(AND(K25 = "Muy Alta",M25 = "Mayor"), "Alto",
IF(AND(K25 = "Muy Alta",M25 = "Catastrófico"), "Extremo",
))))))))))))))))))))))))),"N/A"),"N/A")</f>
        <v>N/A</v>
      </c>
      <c r="P25" s="102">
        <v>1</v>
      </c>
      <c r="Q25" s="103"/>
      <c r="R25" s="103"/>
      <c r="S25" s="103"/>
      <c r="T25" s="103"/>
      <c r="U25" s="103"/>
      <c r="V25" s="110" t="b">
        <f t="shared" si="6"/>
        <v>0</v>
      </c>
      <c r="W25" s="103"/>
      <c r="X25" s="110" t="b">
        <f t="shared" si="7"/>
        <v>0</v>
      </c>
      <c r="Y25" s="110">
        <f t="shared" si="8"/>
        <v>0</v>
      </c>
      <c r="Z25" s="103"/>
      <c r="AA25" s="103"/>
      <c r="AB25" s="103"/>
      <c r="AC25" s="110">
        <f>L25-(L25*Y25)</f>
        <v>0</v>
      </c>
      <c r="AD25" s="110">
        <f>N25-0</f>
        <v>0.2</v>
      </c>
      <c r="AE25" s="151" t="str">
        <f>IF(AND(AF25&lt;=100%,AF25&gt;80%),"Muy alta",IF(AND(AF25&lt;=80%,AF25&gt;60%),"Alta",IF(AND(AF25&lt;=60%,AF25&gt;40%),"Media",IF(AND(AF25&lt;=40%,AF25&gt;20%),"Baja",IF(AND(AF25&lt;=20%,AF25&gt;=0%),"Muy Baja")))))</f>
        <v>Muy Baja</v>
      </c>
      <c r="AF25" s="153">
        <f>AC26</f>
        <v>0</v>
      </c>
      <c r="AG25" s="168" t="str">
        <f>IF(AND(AH25&lt;=100%,AH25&gt;80%),"Catastrófico",IF(AND(AH25&lt;=80%,AH25&gt;60%),"Mayor",IF(AND(AH25&lt;=60%,AH25&gt;40%),"Moderado",IF(AND(AH25&lt;=40%,AH25&gt;20%),"Menor",IF(AND(AH25&lt;=20%,AH25&gt;=0%),"Leve")))))</f>
        <v>Leve</v>
      </c>
      <c r="AH25" s="153">
        <f>AD26</f>
        <v>0.2</v>
      </c>
      <c r="AI25" s="181" t="str">
        <f>IF(AE25&lt;&gt;"",IF(AG25&lt;&gt;"",
IF(AND(AE25 = "Muy Baja",AG25 = "Leve"), "Bajo",
IF(AND(AE25 = "Muy Baja",AG25 = "Menor"), "Bajo",
IF(AND(AE25 = "Muy Baja",AG25 = "Moderado"), "Moderado",
IF(AND(AE25 = "Muy Baja",AG25 = "Mayor"), "Alto",
IF(AND(AE25 = "Muy Baja",AG25 = "Catastrófico"), "Extremo",
IF(AND(AE25 = "Baja",AG25 = "Leve"), "Bajo",
IF(AND(AE25 = "Baja",AG25 = "Menor"), "Moderado",
IF(AND(AE25 = "Baja",AG25 = "Moderado"), "Moderado",
IF(AND(AE25 = "Baja",AG25 = "Mayor"), "Alto",
IF(AND(AE25 = "Baja",AG25 = "Catastrófico"), "Extremo",
IF(AND(AE25= "Media",AG25 = "Leve"), "Moderado",
IF(AND(AE25 = "Media",AG25 = "Menor"), "Moderado",
IF(AND(AE25 = "Media",AG25 = "Moderado"), " Moderado",
IF(AND(AE25 = "Media",AG25 = "Mayor"), "Alto",
IF(AND(AE25 = "Media",AG25 = "Catastrófico"), "Extremo",
IF(AND(AE25 = "Alta",AG25 = "Leve"), "Moderado",
IF(AND(AE25 = "Alta",AG25 = "Menor"), "Moderado",
IF(AND(AE25 = "Alta",AG25 = "Moderado"), "Alto",
IF(AND(AE25 = "Alta",AG25 = "Mayor"), "Alto",
IF(AND(AE25 = "Alta",AG25 = "Catastrófico"), "Extremo",
IF(AND(AE25 = "Muy Alta",AG25 = "Leve"), "Alto",
IF(AND(AE25 = "Muy Alta",AG25 = "Menor"), "Alto",
IF(AND(AE25 = "Muy Alta",AG25 = "Moderado"), "Alto",
IF(AND(AE25 = "Muy Alta",AG25 = "Mayor"), "Alto",
IF(AND(AE25 = "Muy Alta",AG25 = "Catastrófico"), "Extremo",
))))))))))))))))))))))))),"N/A"),"N/A")</f>
        <v>Bajo</v>
      </c>
      <c r="AJ25" s="160"/>
      <c r="AK25" s="162"/>
      <c r="AL25" s="162"/>
      <c r="AM25" s="162"/>
      <c r="AN25" s="162"/>
      <c r="AO25" s="162"/>
      <c r="BB25" s="108" t="s">
        <v>103</v>
      </c>
    </row>
    <row r="26" spans="1:55" ht="15.75" hidden="1" thickBot="1" x14ac:dyDescent="0.3">
      <c r="A26" s="188"/>
      <c r="B26" s="169"/>
      <c r="C26" s="169"/>
      <c r="D26" s="169"/>
      <c r="E26" s="169"/>
      <c r="F26" s="169"/>
      <c r="G26" s="169"/>
      <c r="H26" s="169"/>
      <c r="I26" s="200"/>
      <c r="J26" s="169"/>
      <c r="K26" s="169"/>
      <c r="L26" s="148"/>
      <c r="M26" s="161"/>
      <c r="N26" s="148"/>
      <c r="O26" s="159"/>
      <c r="P26" s="105">
        <v>2</v>
      </c>
      <c r="Q26" s="106"/>
      <c r="R26" s="106"/>
      <c r="S26" s="105"/>
      <c r="T26" s="105"/>
      <c r="U26" s="106"/>
      <c r="V26" s="111" t="b">
        <f t="shared" si="6"/>
        <v>0</v>
      </c>
      <c r="W26" s="106"/>
      <c r="X26" s="111" t="b">
        <f t="shared" si="7"/>
        <v>0</v>
      </c>
      <c r="Y26" s="111">
        <f t="shared" si="8"/>
        <v>0</v>
      </c>
      <c r="Z26" s="103"/>
      <c r="AA26" s="103"/>
      <c r="AB26" s="103"/>
      <c r="AC26" s="111">
        <f>AC25-(AC25*Y26)</f>
        <v>0</v>
      </c>
      <c r="AD26" s="111">
        <f>AD25</f>
        <v>0.2</v>
      </c>
      <c r="AE26" s="152"/>
      <c r="AF26" s="154"/>
      <c r="AG26" s="169"/>
      <c r="AH26" s="154"/>
      <c r="AI26" s="182"/>
      <c r="AJ26" s="161"/>
      <c r="AK26" s="163"/>
      <c r="AL26" s="163"/>
      <c r="AM26" s="163"/>
      <c r="AN26" s="163"/>
      <c r="AO26" s="163"/>
      <c r="BB26" s="108" t="s">
        <v>104</v>
      </c>
    </row>
    <row r="27" spans="1:55" ht="15.75" hidden="1" thickBot="1" x14ac:dyDescent="0.3">
      <c r="A27" s="187"/>
      <c r="B27" s="168"/>
      <c r="C27" s="168"/>
      <c r="D27" s="168"/>
      <c r="E27" s="168"/>
      <c r="F27" s="168"/>
      <c r="G27" s="168"/>
      <c r="H27" s="168"/>
      <c r="I27" s="199"/>
      <c r="J27" s="168"/>
      <c r="K27" s="168"/>
      <c r="L27" s="147" t="b">
        <f>IF(K27="Muy Alta","100%",IF(K27="Alta","80%",IF(K27="Media","60%",IF(K27="Baja","40%",IF(K27="Muy Baja","20%")))))</f>
        <v>0</v>
      </c>
      <c r="M27" s="160" t="s">
        <v>51</v>
      </c>
      <c r="N27" s="147" t="str">
        <f>IF(M27="Catastrófico","100%",IF(M27="Mayor","80%",IF(M27="Moderado","60%",IF(M27="Menor","40%",IF(M27="Leve","20%")))))</f>
        <v>20%</v>
      </c>
      <c r="O27" s="158" t="str">
        <f>IF(K27&lt;&gt;"",IF(M27&lt;&gt;"",
IF(AND(K27 = "Muy Baja",M27 = "Leve"), "Bajo",
IF(AND(K27 = "Muy Baja",M27 = "Menor"), "Bajo",
IF(AND(K27 = "Muy Baja",M27 = "Moderado"), "Moderado",
IF(AND(K27 = "Muy Baja",M27 = "Mayor"), "Alto",
IF(AND(K27 = "Muy Baja",M27 = "Catastrófico"), "Extremo",
IF(AND(K27 = "Baja",M27 = "Leve"), "Bajo",
IF(AND(K27 = "Baja",M27 = "Menor"), "Moderado",
IF(AND(K27 = "Baja",M27 = "Moderado"), "Moderado",
IF(AND(K27 = "Baja",M27 = "Mayor"), "Alto",
IF(AND(K27 = "Baja",M27 = "Catastrófico"), "Extremo",
IF(AND(K27 = "Media",M27 = "Leve"), "Moderado",
IF(AND(K27 = "Media",M27 = "Menor"), "Moderado",
IF(AND(K27 = "Media",M27 = "Moderado"), " Moderado",
IF(AND(K27 = "Media",M27 = "Mayor"), "Alto",
IF(AND(K27 = "Media",M27 = "Catastrófico"), "Extremo",
IF(AND(K27 = "Alta",M27 = "Leve"), "Moderado",
IF(AND(K27 = "Alta",M27 = "Menor"), "Moderado",
IF(AND(K27 = "Alta",M27 = "Moderado"), "Alto",
IF(AND(K27 = "Alta",M27 = "Mayor"), "Alto",
IF(AND(K27 = "Alta",M27 = "Catastrófico"), "Extremo",
IF(AND(K27 = "Muy Alta",M27 = "Leve"), "Alto",
IF(AND(K27 = "Muy Alta",M27 = "Menor"), "Alto",
IF(AND(K27 = "Muy Alta",M27 = "Moderado"), "Alto",
IF(AND(K27 = "Muy Alta",M27 = "Mayor"), "Alto",
IF(AND(K27 = "Muy Alta",M27 = "Catastrófico"), "Extremo",
))))))))))))))))))))))))),"N/A"),"N/A")</f>
        <v>N/A</v>
      </c>
      <c r="P27" s="102">
        <v>1</v>
      </c>
      <c r="Q27" s="103"/>
      <c r="R27" s="103"/>
      <c r="S27" s="103"/>
      <c r="T27" s="103"/>
      <c r="U27" s="103"/>
      <c r="V27" s="110" t="b">
        <f t="shared" ref="V27:V44" si="9">IF(U27="Preventivo",25%,IF(U27="Detectivo",15%,IF(U27="Correctivo",10%)))</f>
        <v>0</v>
      </c>
      <c r="W27" s="103"/>
      <c r="X27" s="110" t="b">
        <f t="shared" ref="X27:X44" si="10">IF(W27="Automático",25%,IF(W27="Manual",15%))</f>
        <v>0</v>
      </c>
      <c r="Y27" s="110">
        <f t="shared" ref="Y27:Y44" si="11">V27+X27</f>
        <v>0</v>
      </c>
      <c r="Z27" s="103"/>
      <c r="AA27" s="103"/>
      <c r="AB27" s="103"/>
      <c r="AC27" s="110">
        <f>L27-(L27*Y27)</f>
        <v>0</v>
      </c>
      <c r="AD27" s="110">
        <f>N27-0</f>
        <v>0.2</v>
      </c>
      <c r="AE27" s="151" t="str">
        <f>IF(AND(AF27&lt;=100%,AF27&gt;80%),"Muy alta",IF(AND(AF27&lt;=80%,AF27&gt;60%),"Alta",IF(AND(AF27&lt;=60%,AF27&gt;40%),"Media",IF(AND(AF27&lt;=40%,AF27&gt;20%),"Baja",IF(AND(AF27&lt;=20%,AF27&gt;=0%),"Muy Baja")))))</f>
        <v>Muy Baja</v>
      </c>
      <c r="AF27" s="153">
        <f>AC28</f>
        <v>0</v>
      </c>
      <c r="AG27" s="168" t="str">
        <f>IF(AND(AH27&lt;=100%,AH27&gt;80%),"Catastrófico",IF(AND(AH27&lt;=80%,AH27&gt;60%),"Mayor",IF(AND(AH27&lt;=60%,AH27&gt;40%),"Moderado",IF(AND(AH27&lt;=40%,AH27&gt;20%),"Menor",IF(AND(AH27&lt;=20%,AH27&gt;=0%),"Leve")))))</f>
        <v>Leve</v>
      </c>
      <c r="AH27" s="153">
        <f>AD28</f>
        <v>0.2</v>
      </c>
      <c r="AI27" s="181" t="str">
        <f>IF(AE27&lt;&gt;"",IF(AG27&lt;&gt;"",
IF(AND(AE27 = "Muy Baja",AG27 = "Leve"), "Bajo",
IF(AND(AE27 = "Muy Baja",AG27 = "Menor"), "Bajo",
IF(AND(AE27 = "Muy Baja",AG27 = "Moderado"), "Moderado",
IF(AND(AE27 = "Muy Baja",AG27 = "Mayor"), "Alto",
IF(AND(AE27 = "Muy Baja",AG27 = "Catastrófico"), "Extremo",
IF(AND(AE27 = "Baja",AG27 = "Leve"), "Bajo",
IF(AND(AE27 = "Baja",AG27 = "Menor"), "Moderado",
IF(AND(AE27 = "Baja",AG27 = "Moderado"), "Moderado",
IF(AND(AE27 = "Baja",AG27 = "Mayor"), "Alto",
IF(AND(AE27 = "Baja",AG27 = "Catastrófico"), "Extremo",
IF(AND(AE27= "Media",AG27 = "Leve"), "Moderado",
IF(AND(AE27 = "Media",AG27 = "Menor"), "Moderado",
IF(AND(AE27 = "Media",AG27 = "Moderado"), " Moderado",
IF(AND(AE27 = "Media",AG27 = "Mayor"), "Alto",
IF(AND(AE27 = "Media",AG27 = "Catastrófico"), "Extremo",
IF(AND(AE27 = "Alta",AG27 = "Leve"), "Moderado",
IF(AND(AE27 = "Alta",AG27 = "Menor"), "Moderado",
IF(AND(AE27 = "Alta",AG27 = "Moderado"), "Alto",
IF(AND(AE27 = "Alta",AG27 = "Mayor"), "Alto",
IF(AND(AE27 = "Alta",AG27 = "Catastrófico"), "Extremo",
IF(AND(AE27 = "Muy Alta",AG27 = "Leve"), "Alto",
IF(AND(AE27 = "Muy Alta",AG27 = "Menor"), "Alto",
IF(AND(AE27 = "Muy Alta",AG27 = "Moderado"), "Alto",
IF(AND(AE27 = "Muy Alta",AG27 = "Mayor"), "Alto",
IF(AND(AE27 = "Muy Alta",AG27 = "Catastrófico"), "Extremo",
))))))))))))))))))))))))),"N/A"),"N/A")</f>
        <v>Bajo</v>
      </c>
      <c r="AJ27" s="160"/>
      <c r="AK27" s="162"/>
      <c r="AL27" s="162"/>
      <c r="AM27" s="162"/>
      <c r="AN27" s="162"/>
      <c r="AO27" s="162"/>
      <c r="BB27" s="108" t="s">
        <v>105</v>
      </c>
    </row>
    <row r="28" spans="1:55" ht="15.75" hidden="1" thickBot="1" x14ac:dyDescent="0.3">
      <c r="A28" s="188"/>
      <c r="B28" s="169"/>
      <c r="C28" s="169"/>
      <c r="D28" s="169"/>
      <c r="E28" s="169"/>
      <c r="F28" s="169"/>
      <c r="G28" s="169"/>
      <c r="H28" s="169"/>
      <c r="I28" s="200"/>
      <c r="J28" s="169"/>
      <c r="K28" s="169"/>
      <c r="L28" s="148"/>
      <c r="M28" s="161"/>
      <c r="N28" s="148"/>
      <c r="O28" s="159"/>
      <c r="P28" s="105">
        <v>2</v>
      </c>
      <c r="Q28" s="106"/>
      <c r="R28" s="106"/>
      <c r="S28" s="105"/>
      <c r="T28" s="105"/>
      <c r="U28" s="106"/>
      <c r="V28" s="111" t="b">
        <f t="shared" si="9"/>
        <v>0</v>
      </c>
      <c r="W28" s="106"/>
      <c r="X28" s="111" t="b">
        <f t="shared" si="10"/>
        <v>0</v>
      </c>
      <c r="Y28" s="111">
        <f t="shared" si="11"/>
        <v>0</v>
      </c>
      <c r="Z28" s="103"/>
      <c r="AA28" s="103"/>
      <c r="AB28" s="103"/>
      <c r="AC28" s="111">
        <f>AC27-(AC27*Y28)</f>
        <v>0</v>
      </c>
      <c r="AD28" s="111">
        <f>AD27</f>
        <v>0.2</v>
      </c>
      <c r="AE28" s="152"/>
      <c r="AF28" s="154"/>
      <c r="AG28" s="169"/>
      <c r="AH28" s="154"/>
      <c r="AI28" s="182"/>
      <c r="AJ28" s="161"/>
      <c r="AK28" s="163"/>
      <c r="AL28" s="163"/>
      <c r="AM28" s="163"/>
      <c r="AN28" s="163"/>
      <c r="AO28" s="163"/>
      <c r="BB28" s="108" t="s">
        <v>106</v>
      </c>
    </row>
    <row r="29" spans="1:55" ht="15.75" hidden="1" thickBot="1" x14ac:dyDescent="0.3">
      <c r="A29" s="187"/>
      <c r="B29" s="168"/>
      <c r="C29" s="168"/>
      <c r="D29" s="168"/>
      <c r="E29" s="168"/>
      <c r="F29" s="168"/>
      <c r="G29" s="168"/>
      <c r="H29" s="168"/>
      <c r="I29" s="199"/>
      <c r="J29" s="168"/>
      <c r="K29" s="168"/>
      <c r="L29" s="147" t="b">
        <f>IF(K29="Muy Alta","100%",IF(K29="Alta","80%",IF(K29="Media","60%",IF(K29="Baja","40%",IF(K29="Muy Baja","20%")))))</f>
        <v>0</v>
      </c>
      <c r="M29" s="160" t="s">
        <v>51</v>
      </c>
      <c r="N29" s="147" t="str">
        <f>IF(M29="Catastrófico","100%",IF(M29="Mayor","80%",IF(M29="Moderado","60%",IF(M29="Menor","40%",IF(M29="Leve","20%")))))</f>
        <v>20%</v>
      </c>
      <c r="O29" s="158" t="str">
        <f>IF(K29&lt;&gt;"",IF(M29&lt;&gt;"",
IF(AND(K29 = "Muy Baja",M29 = "Leve"), "Bajo",
IF(AND(K29 = "Muy Baja",M29 = "Menor"), "Bajo",
IF(AND(K29 = "Muy Baja",M29 = "Moderado"), "Moderado",
IF(AND(K29 = "Muy Baja",M29 = "Mayor"), "Alto",
IF(AND(K29 = "Muy Baja",M29 = "Catastrófico"), "Extremo",
IF(AND(K29 = "Baja",M29 = "Leve"), "Bajo",
IF(AND(K29 = "Baja",M29 = "Menor"), "Moderado",
IF(AND(K29 = "Baja",M29 = "Moderado"), "Moderado",
IF(AND(K29 = "Baja",M29 = "Mayor"), "Alto",
IF(AND(K29 = "Baja",M29 = "Catastrófico"), "Extremo",
IF(AND(K29 = "Media",M29 = "Leve"), "Moderado",
IF(AND(K29 = "Media",M29 = "Menor"), "Moderado",
IF(AND(K29 = "Media",M29 = "Moderado"), " Moderado",
IF(AND(K29 = "Media",M29 = "Mayor"), "Alto",
IF(AND(K29 = "Media",M29 = "Catastrófico"), "Extremo",
IF(AND(K29 = "Alta",M29 = "Leve"), "Moderado",
IF(AND(K29 = "Alta",M29 = "Menor"), "Moderado",
IF(AND(K29 = "Alta",M29 = "Moderado"), "Alto",
IF(AND(K29 = "Alta",M29 = "Mayor"), "Alto",
IF(AND(K29 = "Alta",M29 = "Catastrófico"), "Extremo",
IF(AND(K29 = "Muy Alta",M29 = "Leve"), "Alto",
IF(AND(K29 = "Muy Alta",M29 = "Menor"), "Alto",
IF(AND(K29 = "Muy Alta",M29 = "Moderado"), "Alto",
IF(AND(K29 = "Muy Alta",M29 = "Mayor"), "Alto",
IF(AND(K29 = "Muy Alta",M29 = "Catastrófico"), "Extremo",
))))))))))))))))))))))))),"N/A"),"N/A")</f>
        <v>N/A</v>
      </c>
      <c r="P29" s="102">
        <v>1</v>
      </c>
      <c r="Q29" s="103"/>
      <c r="R29" s="103"/>
      <c r="S29" s="103"/>
      <c r="T29" s="103"/>
      <c r="U29" s="103"/>
      <c r="V29" s="110" t="b">
        <f t="shared" si="9"/>
        <v>0</v>
      </c>
      <c r="W29" s="103"/>
      <c r="X29" s="110" t="b">
        <f t="shared" si="10"/>
        <v>0</v>
      </c>
      <c r="Y29" s="110">
        <f t="shared" si="11"/>
        <v>0</v>
      </c>
      <c r="Z29" s="103"/>
      <c r="AA29" s="103"/>
      <c r="AB29" s="103"/>
      <c r="AC29" s="110">
        <f>L29-(L29*Y29)</f>
        <v>0</v>
      </c>
      <c r="AD29" s="110">
        <f>N29-0</f>
        <v>0.2</v>
      </c>
      <c r="AE29" s="151" t="str">
        <f>IF(AND(AF29&lt;=100%,AF29&gt;80%),"Muy alta",IF(AND(AF29&lt;=80%,AF29&gt;60%),"Alta",IF(AND(AF29&lt;=60%,AF29&gt;40%),"Media",IF(AND(AF29&lt;=40%,AF29&gt;20%),"Baja",IF(AND(AF29&lt;=20%,AF29&gt;=0%),"Muy Baja")))))</f>
        <v>Muy Baja</v>
      </c>
      <c r="AF29" s="153">
        <f>AC30</f>
        <v>0</v>
      </c>
      <c r="AG29" s="168" t="str">
        <f>IF(AND(AH29&lt;=100%,AH29&gt;80%),"Catastrófico",IF(AND(AH29&lt;=80%,AH29&gt;60%),"Mayor",IF(AND(AH29&lt;=60%,AH29&gt;40%),"Moderado",IF(AND(AH29&lt;=40%,AH29&gt;20%),"Menor",IF(AND(AH29&lt;=20%,AH29&gt;=0%),"Leve")))))</f>
        <v>Leve</v>
      </c>
      <c r="AH29" s="153">
        <f>AD30</f>
        <v>0.2</v>
      </c>
      <c r="AI29" s="181" t="str">
        <f>IF(AE29&lt;&gt;"",IF(AG29&lt;&gt;"",
IF(AND(AE29 = "Muy Baja",AG29 = "Leve"), "Bajo",
IF(AND(AE29 = "Muy Baja",AG29 = "Menor"), "Bajo",
IF(AND(AE29 = "Muy Baja",AG29 = "Moderado"), "Moderado",
IF(AND(AE29 = "Muy Baja",AG29 = "Mayor"), "Alto",
IF(AND(AE29 = "Muy Baja",AG29 = "Catastrófico"), "Extremo",
IF(AND(AE29 = "Baja",AG29 = "Leve"), "Bajo",
IF(AND(AE29 = "Baja",AG29 = "Menor"), "Moderado",
IF(AND(AE29 = "Baja",AG29 = "Moderado"), "Moderado",
IF(AND(AE29 = "Baja",AG29 = "Mayor"), "Alto",
IF(AND(AE29 = "Baja",AG29 = "Catastrófico"), "Extremo",
IF(AND(AE29= "Media",AG29 = "Leve"), "Moderado",
IF(AND(AE29 = "Media",AG29 = "Menor"), "Moderado",
IF(AND(AE29 = "Media",AG29 = "Moderado"), " Moderado",
IF(AND(AE29 = "Media",AG29 = "Mayor"), "Alto",
IF(AND(AE29 = "Media",AG29 = "Catastrófico"), "Extremo",
IF(AND(AE29 = "Alta",AG29 = "Leve"), "Moderado",
IF(AND(AE29 = "Alta",AG29 = "Menor"), "Moderado",
IF(AND(AE29 = "Alta",AG29 = "Moderado"), "Alto",
IF(AND(AE29 = "Alta",AG29 = "Mayor"), "Alto",
IF(AND(AE29 = "Alta",AG29 = "Catastrófico"), "Extremo",
IF(AND(AE29 = "Muy Alta",AG29 = "Leve"), "Alto",
IF(AND(AE29 = "Muy Alta",AG29 = "Menor"), "Alto",
IF(AND(AE29 = "Muy Alta",AG29 = "Moderado"), "Alto",
IF(AND(AE29 = "Muy Alta",AG29 = "Mayor"), "Alto",
IF(AND(AE29 = "Muy Alta",AG29 = "Catastrófico"), "Extremo",
))))))))))))))))))))))))),"N/A"),"N/A")</f>
        <v>Bajo</v>
      </c>
      <c r="AJ29" s="160"/>
      <c r="AK29" s="162"/>
      <c r="AL29" s="162"/>
      <c r="AM29" s="162"/>
      <c r="AN29" s="162"/>
      <c r="AO29" s="162"/>
      <c r="BB29" s="108" t="s">
        <v>107</v>
      </c>
    </row>
    <row r="30" spans="1:55" ht="15.75" hidden="1" thickBot="1" x14ac:dyDescent="0.3">
      <c r="A30" s="188"/>
      <c r="B30" s="169"/>
      <c r="C30" s="169"/>
      <c r="D30" s="169"/>
      <c r="E30" s="169"/>
      <c r="F30" s="169"/>
      <c r="G30" s="169"/>
      <c r="H30" s="169"/>
      <c r="I30" s="200"/>
      <c r="J30" s="169"/>
      <c r="K30" s="169"/>
      <c r="L30" s="148"/>
      <c r="M30" s="161"/>
      <c r="N30" s="148"/>
      <c r="O30" s="159"/>
      <c r="P30" s="105">
        <v>2</v>
      </c>
      <c r="Q30" s="106"/>
      <c r="R30" s="106"/>
      <c r="S30" s="105"/>
      <c r="T30" s="105"/>
      <c r="U30" s="106"/>
      <c r="V30" s="111" t="b">
        <f t="shared" si="9"/>
        <v>0</v>
      </c>
      <c r="W30" s="106"/>
      <c r="X30" s="111" t="b">
        <f t="shared" si="10"/>
        <v>0</v>
      </c>
      <c r="Y30" s="111">
        <f t="shared" si="11"/>
        <v>0</v>
      </c>
      <c r="Z30" s="103"/>
      <c r="AA30" s="103"/>
      <c r="AB30" s="103"/>
      <c r="AC30" s="111">
        <f>AC29-(AC29*Y30)</f>
        <v>0</v>
      </c>
      <c r="AD30" s="111">
        <f>AD29</f>
        <v>0.2</v>
      </c>
      <c r="AE30" s="152"/>
      <c r="AF30" s="154"/>
      <c r="AG30" s="169"/>
      <c r="AH30" s="154"/>
      <c r="AI30" s="182"/>
      <c r="AJ30" s="161"/>
      <c r="AK30" s="163"/>
      <c r="AL30" s="163"/>
      <c r="AM30" s="163"/>
      <c r="AN30" s="163"/>
      <c r="AO30" s="163"/>
      <c r="BB30" s="108" t="s">
        <v>108</v>
      </c>
    </row>
    <row r="31" spans="1:55" ht="15.75" hidden="1" thickBot="1" x14ac:dyDescent="0.3">
      <c r="A31" s="187"/>
      <c r="B31" s="168"/>
      <c r="C31" s="168"/>
      <c r="D31" s="168"/>
      <c r="E31" s="168"/>
      <c r="F31" s="168"/>
      <c r="G31" s="168"/>
      <c r="H31" s="168"/>
      <c r="I31" s="199"/>
      <c r="J31" s="168"/>
      <c r="K31" s="168"/>
      <c r="L31" s="147" t="b">
        <f>IF(K31="Muy Alta","100%",IF(K31="Alta","80%",IF(K31="Media","60%",IF(K31="Baja","40%",IF(K31="Muy Baja","20%")))))</f>
        <v>0</v>
      </c>
      <c r="M31" s="160" t="s">
        <v>51</v>
      </c>
      <c r="N31" s="147" t="str">
        <f>IF(M31="Catastrófico","100%",IF(M31="Mayor","80%",IF(M31="Moderado","60%",IF(M31="Menor","40%",IF(M31="Leve","20%")))))</f>
        <v>20%</v>
      </c>
      <c r="O31" s="158" t="str">
        <f>IF(K31&lt;&gt;"",IF(M31&lt;&gt;"",
IF(AND(K31 = "Muy Baja",M31 = "Leve"), "Bajo",
IF(AND(K31 = "Muy Baja",M31 = "Menor"), "Bajo",
IF(AND(K31 = "Muy Baja",M31 = "Moderado"), "Moderado",
IF(AND(K31 = "Muy Baja",M31 = "Mayor"), "Alto",
IF(AND(K31 = "Muy Baja",M31 = "Catastrófico"), "Extremo",
IF(AND(K31 = "Baja",M31 = "Leve"), "Bajo",
IF(AND(K31 = "Baja",M31 = "Menor"), "Moderado",
IF(AND(K31 = "Baja",M31 = "Moderado"), "Moderado",
IF(AND(K31 = "Baja",M31 = "Mayor"), "Alto",
IF(AND(K31 = "Baja",M31 = "Catastrófico"), "Extremo",
IF(AND(K31 = "Media",M31 = "Leve"), "Moderado",
IF(AND(K31 = "Media",M31 = "Menor"), "Moderado",
IF(AND(K31 = "Media",M31 = "Moderado"), " Moderado",
IF(AND(K31 = "Media",M31 = "Mayor"), "Alto",
IF(AND(K31 = "Media",M31 = "Catastrófico"), "Extremo",
IF(AND(K31 = "Alta",M31 = "Leve"), "Moderado",
IF(AND(K31 = "Alta",M31 = "Menor"), "Moderado",
IF(AND(K31 = "Alta",M31 = "Moderado"), "Alto",
IF(AND(K31 = "Alta",M31 = "Mayor"), "Alto",
IF(AND(K31 = "Alta",M31 = "Catastrófico"), "Extremo",
IF(AND(K31 = "Muy Alta",M31 = "Leve"), "Alto",
IF(AND(K31 = "Muy Alta",M31 = "Menor"), "Alto",
IF(AND(K31 = "Muy Alta",M31 = "Moderado"), "Alto",
IF(AND(K31 = "Muy Alta",M31 = "Mayor"), "Alto",
IF(AND(K31 = "Muy Alta",M31 = "Catastrófico"), "Extremo",
))))))))))))))))))))))))),"N/A"),"N/A")</f>
        <v>N/A</v>
      </c>
      <c r="P31" s="102">
        <v>1</v>
      </c>
      <c r="Q31" s="103"/>
      <c r="R31" s="103"/>
      <c r="S31" s="103"/>
      <c r="T31" s="103"/>
      <c r="U31" s="103"/>
      <c r="V31" s="110" t="b">
        <f t="shared" si="9"/>
        <v>0</v>
      </c>
      <c r="W31" s="103"/>
      <c r="X31" s="110" t="b">
        <f t="shared" si="10"/>
        <v>0</v>
      </c>
      <c r="Y31" s="110">
        <f t="shared" si="11"/>
        <v>0</v>
      </c>
      <c r="Z31" s="103"/>
      <c r="AA31" s="103"/>
      <c r="AB31" s="103"/>
      <c r="AC31" s="110">
        <f>L31-(L31*Y31)</f>
        <v>0</v>
      </c>
      <c r="AD31" s="110">
        <f>N31-0</f>
        <v>0.2</v>
      </c>
      <c r="AE31" s="151" t="str">
        <f>IF(AND(AF31&lt;=100%,AF31&gt;80%),"Muy alta",IF(AND(AF31&lt;=80%,AF31&gt;60%),"Alta",IF(AND(AF31&lt;=60%,AF31&gt;40%),"Media",IF(AND(AF31&lt;=40%,AF31&gt;20%),"Baja",IF(AND(AF31&lt;=20%,AF31&gt;=0%),"Muy Baja")))))</f>
        <v>Muy Baja</v>
      </c>
      <c r="AF31" s="153">
        <f>AC32</f>
        <v>0</v>
      </c>
      <c r="AG31" s="168" t="str">
        <f>IF(AND(AH31&lt;=100%,AH31&gt;80%),"Catastrófico",IF(AND(AH31&lt;=80%,AH31&gt;60%),"Mayor",IF(AND(AH31&lt;=60%,AH31&gt;40%),"Moderado",IF(AND(AH31&lt;=40%,AH31&gt;20%),"Menor",IF(AND(AH31&lt;=20%,AH31&gt;=0%),"Leve")))))</f>
        <v>Leve</v>
      </c>
      <c r="AH31" s="153">
        <f>AD32</f>
        <v>0.2</v>
      </c>
      <c r="AI31" s="181" t="str">
        <f>IF(AE31&lt;&gt;"",IF(AG31&lt;&gt;"",
IF(AND(AE31 = "Muy Baja",AG31 = "Leve"), "Bajo",
IF(AND(AE31 = "Muy Baja",AG31 = "Menor"), "Bajo",
IF(AND(AE31 = "Muy Baja",AG31 = "Moderado"), "Moderado",
IF(AND(AE31 = "Muy Baja",AG31 = "Mayor"), "Alto",
IF(AND(AE31 = "Muy Baja",AG31 = "Catastrófico"), "Extremo",
IF(AND(AE31 = "Baja",AG31 = "Leve"), "Bajo",
IF(AND(AE31 = "Baja",AG31 = "Menor"), "Moderado",
IF(AND(AE31 = "Baja",AG31 = "Moderado"), "Moderado",
IF(AND(AE31 = "Baja",AG31 = "Mayor"), "Alto",
IF(AND(AE31 = "Baja",AG31 = "Catastrófico"), "Extremo",
IF(AND(AE31= "Media",AG31 = "Leve"), "Moderado",
IF(AND(AE31 = "Media",AG31 = "Menor"), "Moderado",
IF(AND(AE31 = "Media",AG31 = "Moderado"), " Moderado",
IF(AND(AE31 = "Media",AG31 = "Mayor"), "Alto",
IF(AND(AE31 = "Media",AG31 = "Catastrófico"), "Extremo",
IF(AND(AE31 = "Alta",AG31 = "Leve"), "Moderado",
IF(AND(AE31 = "Alta",AG31 = "Menor"), "Moderado",
IF(AND(AE31 = "Alta",AG31 = "Moderado"), "Alto",
IF(AND(AE31 = "Alta",AG31 = "Mayor"), "Alto",
IF(AND(AE31 = "Alta",AG31 = "Catastrófico"), "Extremo",
IF(AND(AE31 = "Muy Alta",AG31 = "Leve"), "Alto",
IF(AND(AE31 = "Muy Alta",AG31 = "Menor"), "Alto",
IF(AND(AE31 = "Muy Alta",AG31 = "Moderado"), "Alto",
IF(AND(AE31 = "Muy Alta",AG31 = "Mayor"), "Alto",
IF(AND(AE31 = "Muy Alta",AG31 = "Catastrófico"), "Extremo",
))))))))))))))))))))))))),"N/A"),"N/A")</f>
        <v>Bajo</v>
      </c>
      <c r="AJ31" s="160"/>
      <c r="AK31" s="162"/>
      <c r="AL31" s="162"/>
      <c r="AM31" s="162"/>
      <c r="AN31" s="162"/>
      <c r="AO31" s="162"/>
      <c r="BB31" s="108" t="s">
        <v>109</v>
      </c>
    </row>
    <row r="32" spans="1:55" ht="15.75" hidden="1" thickBot="1" x14ac:dyDescent="0.3">
      <c r="A32" s="188"/>
      <c r="B32" s="169"/>
      <c r="C32" s="169"/>
      <c r="D32" s="169"/>
      <c r="E32" s="169"/>
      <c r="F32" s="169"/>
      <c r="G32" s="169"/>
      <c r="H32" s="169"/>
      <c r="I32" s="200"/>
      <c r="J32" s="169"/>
      <c r="K32" s="169"/>
      <c r="L32" s="148"/>
      <c r="M32" s="161"/>
      <c r="N32" s="148"/>
      <c r="O32" s="159"/>
      <c r="P32" s="105">
        <v>2</v>
      </c>
      <c r="Q32" s="106"/>
      <c r="R32" s="106"/>
      <c r="S32" s="105"/>
      <c r="T32" s="105"/>
      <c r="U32" s="106"/>
      <c r="V32" s="111" t="b">
        <f t="shared" si="9"/>
        <v>0</v>
      </c>
      <c r="W32" s="106"/>
      <c r="X32" s="111" t="b">
        <f t="shared" si="10"/>
        <v>0</v>
      </c>
      <c r="Y32" s="111">
        <f t="shared" si="11"/>
        <v>0</v>
      </c>
      <c r="Z32" s="103"/>
      <c r="AA32" s="103"/>
      <c r="AB32" s="103"/>
      <c r="AC32" s="111">
        <f>AC31-(AC31*Y32)</f>
        <v>0</v>
      </c>
      <c r="AD32" s="111">
        <f>AD31</f>
        <v>0.2</v>
      </c>
      <c r="AE32" s="152"/>
      <c r="AF32" s="154"/>
      <c r="AG32" s="169"/>
      <c r="AH32" s="154"/>
      <c r="AI32" s="182"/>
      <c r="AJ32" s="161"/>
      <c r="AK32" s="163"/>
      <c r="AL32" s="163"/>
      <c r="AM32" s="163"/>
      <c r="AN32" s="163"/>
      <c r="AO32" s="163"/>
      <c r="BB32" s="108" t="s">
        <v>110</v>
      </c>
    </row>
    <row r="33" spans="1:54" ht="15.75" hidden="1" thickBot="1" x14ac:dyDescent="0.3">
      <c r="A33" s="187"/>
      <c r="B33" s="168"/>
      <c r="C33" s="168"/>
      <c r="D33" s="168"/>
      <c r="E33" s="168"/>
      <c r="F33" s="168"/>
      <c r="G33" s="168"/>
      <c r="H33" s="168"/>
      <c r="I33" s="199"/>
      <c r="J33" s="168"/>
      <c r="K33" s="168"/>
      <c r="L33" s="147" t="b">
        <f>IF(K33="Muy Alta","100%",IF(K33="Alta","80%",IF(K33="Media","60%",IF(K33="Baja","40%",IF(K33="Muy Baja","20%")))))</f>
        <v>0</v>
      </c>
      <c r="M33" s="160" t="s">
        <v>51</v>
      </c>
      <c r="N33" s="147" t="str">
        <f>IF(M33="Catastrófico","100%",IF(M33="Mayor","80%",IF(M33="Moderado","60%",IF(M33="Menor","40%",IF(M33="Leve","20%")))))</f>
        <v>20%</v>
      </c>
      <c r="O33" s="158" t="str">
        <f>IF(K33&lt;&gt;"",IF(M33&lt;&gt;"",
IF(AND(K33 = "Muy Baja",M33 = "Leve"), "Bajo",
IF(AND(K33 = "Muy Baja",M33 = "Menor"), "Bajo",
IF(AND(K33 = "Muy Baja",M33 = "Moderado"), "Moderado",
IF(AND(K33 = "Muy Baja",M33 = "Mayor"), "Alto",
IF(AND(K33 = "Muy Baja",M33 = "Catastrófico"), "Extremo",
IF(AND(K33 = "Baja",M33 = "Leve"), "Bajo",
IF(AND(K33 = "Baja",M33 = "Menor"), "Moderado",
IF(AND(K33 = "Baja",M33 = "Moderado"), "Moderado",
IF(AND(K33 = "Baja",M33 = "Mayor"), "Alto",
IF(AND(K33 = "Baja",M33 = "Catastrófico"), "Extremo",
IF(AND(K33 = "Media",M33 = "Leve"), "Moderado",
IF(AND(K33 = "Media",M33 = "Menor"), "Moderado",
IF(AND(K33 = "Media",M33 = "Moderado"), " Moderado",
IF(AND(K33 = "Media",M33 = "Mayor"), "Alto",
IF(AND(K33 = "Media",M33 = "Catastrófico"), "Extremo",
IF(AND(K33 = "Alta",M33 = "Leve"), "Moderado",
IF(AND(K33 = "Alta",M33 = "Menor"), "Moderado",
IF(AND(K33 = "Alta",M33 = "Moderado"), "Alto",
IF(AND(K33 = "Alta",M33 = "Mayor"), "Alto",
IF(AND(K33 = "Alta",M33 = "Catastrófico"), "Extremo",
IF(AND(K33 = "Muy Alta",M33 = "Leve"), "Alto",
IF(AND(K33 = "Muy Alta",M33 = "Menor"), "Alto",
IF(AND(K33 = "Muy Alta",M33 = "Moderado"), "Alto",
IF(AND(K33 = "Muy Alta",M33 = "Mayor"), "Alto",
IF(AND(K33 = "Muy Alta",M33 = "Catastrófico"), "Extremo",
))))))))))))))))))))))))),"N/A"),"N/A")</f>
        <v>N/A</v>
      </c>
      <c r="P33" s="102">
        <v>1</v>
      </c>
      <c r="Q33" s="103"/>
      <c r="R33" s="103"/>
      <c r="S33" s="103"/>
      <c r="T33" s="103"/>
      <c r="U33" s="103"/>
      <c r="V33" s="110" t="b">
        <f t="shared" si="9"/>
        <v>0</v>
      </c>
      <c r="W33" s="103"/>
      <c r="X33" s="110" t="b">
        <f t="shared" si="10"/>
        <v>0</v>
      </c>
      <c r="Y33" s="110">
        <f t="shared" si="11"/>
        <v>0</v>
      </c>
      <c r="Z33" s="103"/>
      <c r="AA33" s="103"/>
      <c r="AB33" s="103"/>
      <c r="AC33" s="110">
        <f>L33-(L33*Y33)</f>
        <v>0</v>
      </c>
      <c r="AD33" s="110">
        <f>N33-0</f>
        <v>0.2</v>
      </c>
      <c r="AE33" s="151" t="str">
        <f>IF(AND(AF33&lt;=100%,AF33&gt;80%),"Muy alta",IF(AND(AF33&lt;=80%,AF33&gt;60%),"Alta",IF(AND(AF33&lt;=60%,AF33&gt;40%),"Media",IF(AND(AF33&lt;=40%,AF33&gt;20%),"Baja",IF(AND(AF33&lt;=20%,AF33&gt;=0%),"Muy Baja")))))</f>
        <v>Muy Baja</v>
      </c>
      <c r="AF33" s="153">
        <f>AC34</f>
        <v>0</v>
      </c>
      <c r="AG33" s="168" t="str">
        <f>IF(AND(AH33&lt;=100%,AH33&gt;80%),"Catastrófico",IF(AND(AH33&lt;=80%,AH33&gt;60%),"Mayor",IF(AND(AH33&lt;=60%,AH33&gt;40%),"Moderado",IF(AND(AH33&lt;=40%,AH33&gt;20%),"Menor",IF(AND(AH33&lt;=20%,AH33&gt;=0%),"Leve")))))</f>
        <v>Leve</v>
      </c>
      <c r="AH33" s="153">
        <f>AD34</f>
        <v>0.2</v>
      </c>
      <c r="AI33" s="181" t="str">
        <f>IF(AE33&lt;&gt;"",IF(AG33&lt;&gt;"",
IF(AND(AE33 = "Muy Baja",AG33 = "Leve"), "Bajo",
IF(AND(AE33 = "Muy Baja",AG33 = "Menor"), "Bajo",
IF(AND(AE33 = "Muy Baja",AG33 = "Moderado"), "Moderado",
IF(AND(AE33 = "Muy Baja",AG33 = "Mayor"), "Alto",
IF(AND(AE33 = "Muy Baja",AG33 = "Catastrófico"), "Extremo",
IF(AND(AE33 = "Baja",AG33 = "Leve"), "Bajo",
IF(AND(AE33 = "Baja",AG33 = "Menor"), "Moderado",
IF(AND(AE33 = "Baja",AG33 = "Moderado"), "Moderado",
IF(AND(AE33 = "Baja",AG33 = "Mayor"), "Alto",
IF(AND(AE33 = "Baja",AG33 = "Catastrófico"), "Extremo",
IF(AND(AE33= "Media",AG33 = "Leve"), "Moderado",
IF(AND(AE33 = "Media",AG33 = "Menor"), "Moderado",
IF(AND(AE33 = "Media",AG33 = "Moderado"), " Moderado",
IF(AND(AE33 = "Media",AG33 = "Mayor"), "Alto",
IF(AND(AE33 = "Media",AG33 = "Catastrófico"), "Extremo",
IF(AND(AE33 = "Alta",AG33 = "Leve"), "Moderado",
IF(AND(AE33 = "Alta",AG33 = "Menor"), "Moderado",
IF(AND(AE33 = "Alta",AG33 = "Moderado"), "Alto",
IF(AND(AE33 = "Alta",AG33 = "Mayor"), "Alto",
IF(AND(AE33 = "Alta",AG33 = "Catastrófico"), "Extremo",
IF(AND(AE33 = "Muy Alta",AG33 = "Leve"), "Alto",
IF(AND(AE33 = "Muy Alta",AG33 = "Menor"), "Alto",
IF(AND(AE33 = "Muy Alta",AG33 = "Moderado"), "Alto",
IF(AND(AE33 = "Muy Alta",AG33 = "Mayor"), "Alto",
IF(AND(AE33 = "Muy Alta",AG33 = "Catastrófico"), "Extremo",
))))))))))))))))))))))))),"N/A"),"N/A")</f>
        <v>Bajo</v>
      </c>
      <c r="AJ33" s="160"/>
      <c r="AK33" s="162"/>
      <c r="AL33" s="162"/>
      <c r="AM33" s="162"/>
      <c r="AN33" s="162"/>
      <c r="AO33" s="162"/>
      <c r="BB33" s="108" t="s">
        <v>111</v>
      </c>
    </row>
    <row r="34" spans="1:54" ht="15.75" hidden="1" thickBot="1" x14ac:dyDescent="0.3">
      <c r="A34" s="188"/>
      <c r="B34" s="169"/>
      <c r="C34" s="169"/>
      <c r="D34" s="169"/>
      <c r="E34" s="169"/>
      <c r="F34" s="169"/>
      <c r="G34" s="169"/>
      <c r="H34" s="169"/>
      <c r="I34" s="200"/>
      <c r="J34" s="169"/>
      <c r="K34" s="169"/>
      <c r="L34" s="148"/>
      <c r="M34" s="161"/>
      <c r="N34" s="148"/>
      <c r="O34" s="159"/>
      <c r="P34" s="105">
        <v>2</v>
      </c>
      <c r="Q34" s="106"/>
      <c r="R34" s="106"/>
      <c r="S34" s="105"/>
      <c r="T34" s="105"/>
      <c r="U34" s="106"/>
      <c r="V34" s="111" t="b">
        <f t="shared" si="9"/>
        <v>0</v>
      </c>
      <c r="W34" s="106"/>
      <c r="X34" s="111" t="b">
        <f t="shared" si="10"/>
        <v>0</v>
      </c>
      <c r="Y34" s="111">
        <f t="shared" si="11"/>
        <v>0</v>
      </c>
      <c r="Z34" s="103"/>
      <c r="AA34" s="103"/>
      <c r="AB34" s="103"/>
      <c r="AC34" s="111">
        <f>AC33-(AC33*Y34)</f>
        <v>0</v>
      </c>
      <c r="AD34" s="111">
        <f>AD33</f>
        <v>0.2</v>
      </c>
      <c r="AE34" s="152"/>
      <c r="AF34" s="154"/>
      <c r="AG34" s="169"/>
      <c r="AH34" s="154"/>
      <c r="AI34" s="182"/>
      <c r="AJ34" s="161"/>
      <c r="AK34" s="163"/>
      <c r="AL34" s="163"/>
      <c r="AM34" s="163"/>
      <c r="AN34" s="163"/>
      <c r="AO34" s="163"/>
      <c r="BB34" s="108" t="s">
        <v>112</v>
      </c>
    </row>
    <row r="35" spans="1:54" ht="15.75" hidden="1" thickBot="1" x14ac:dyDescent="0.3">
      <c r="A35" s="187"/>
      <c r="B35" s="168"/>
      <c r="C35" s="168"/>
      <c r="D35" s="168"/>
      <c r="E35" s="168"/>
      <c r="F35" s="168"/>
      <c r="G35" s="168"/>
      <c r="H35" s="168"/>
      <c r="I35" s="199"/>
      <c r="J35" s="168"/>
      <c r="K35" s="168"/>
      <c r="L35" s="147" t="b">
        <f>IF(K35="Muy Alta","100%",IF(K35="Alta","80%",IF(K35="Media","60%",IF(K35="Baja","40%",IF(K35="Muy Baja","20%")))))</f>
        <v>0</v>
      </c>
      <c r="M35" s="160" t="s">
        <v>51</v>
      </c>
      <c r="N35" s="147" t="str">
        <f>IF(M35="Catastrófico","100%",IF(M35="Mayor","80%",IF(M35="Moderado","60%",IF(M35="Menor","40%",IF(M35="Leve","20%")))))</f>
        <v>20%</v>
      </c>
      <c r="O35" s="158" t="str">
        <f>IF(K35&lt;&gt;"",IF(M35&lt;&gt;"",
IF(AND(K35 = "Muy Baja",M35 = "Leve"), "Bajo",
IF(AND(K35 = "Muy Baja",M35 = "Menor"), "Bajo",
IF(AND(K35 = "Muy Baja",M35 = "Moderado"), "Moderado",
IF(AND(K35 = "Muy Baja",M35 = "Mayor"), "Alto",
IF(AND(K35 = "Muy Baja",M35 = "Catastrófico"), "Extremo",
IF(AND(K35 = "Baja",M35 = "Leve"), "Bajo",
IF(AND(K35 = "Baja",M35 = "Menor"), "Moderado",
IF(AND(K35 = "Baja",M35 = "Moderado"), "Moderado",
IF(AND(K35 = "Baja",M35 = "Mayor"), "Alto",
IF(AND(K35 = "Baja",M35 = "Catastrófico"), "Extremo",
IF(AND(K35 = "Media",M35 = "Leve"), "Moderado",
IF(AND(K35 = "Media",M35 = "Menor"), "Moderado",
IF(AND(K35 = "Media",M35 = "Moderado"), " Moderado",
IF(AND(K35 = "Media",M35 = "Mayor"), "Alto",
IF(AND(K35 = "Media",M35 = "Catastrófico"), "Extremo",
IF(AND(K35 = "Alta",M35 = "Leve"), "Moderado",
IF(AND(K35 = "Alta",M35 = "Menor"), "Moderado",
IF(AND(K35 = "Alta",M35 = "Moderado"), "Alto",
IF(AND(K35 = "Alta",M35 = "Mayor"), "Alto",
IF(AND(K35 = "Alta",M35 = "Catastrófico"), "Extremo",
IF(AND(K35 = "Muy Alta",M35 = "Leve"), "Alto",
IF(AND(K35 = "Muy Alta",M35 = "Menor"), "Alto",
IF(AND(K35 = "Muy Alta",M35 = "Moderado"), "Alto",
IF(AND(K35 = "Muy Alta",M35 = "Mayor"), "Alto",
IF(AND(K35 = "Muy Alta",M35 = "Catastrófico"), "Extremo",
))))))))))))))))))))))))),"N/A"),"N/A")</f>
        <v>N/A</v>
      </c>
      <c r="P35" s="102">
        <v>1</v>
      </c>
      <c r="Q35" s="103"/>
      <c r="R35" s="103"/>
      <c r="S35" s="103"/>
      <c r="T35" s="103"/>
      <c r="U35" s="103"/>
      <c r="V35" s="110" t="b">
        <f t="shared" si="9"/>
        <v>0</v>
      </c>
      <c r="W35" s="103"/>
      <c r="X35" s="110" t="b">
        <f t="shared" si="10"/>
        <v>0</v>
      </c>
      <c r="Y35" s="110">
        <f t="shared" si="11"/>
        <v>0</v>
      </c>
      <c r="Z35" s="103"/>
      <c r="AA35" s="103"/>
      <c r="AB35" s="103"/>
      <c r="AC35" s="110">
        <f>L35-(L35*Y35)</f>
        <v>0</v>
      </c>
      <c r="AD35" s="110">
        <f>N35-0</f>
        <v>0.2</v>
      </c>
      <c r="AE35" s="151" t="str">
        <f>IF(AND(AF35&lt;=100%,AF35&gt;80%),"Muy alta",IF(AND(AF35&lt;=80%,AF35&gt;60%),"Alta",IF(AND(AF35&lt;=60%,AF35&gt;40%),"Media",IF(AND(AF35&lt;=40%,AF35&gt;20%),"Baja",IF(AND(AF35&lt;=20%,AF35&gt;=0%),"Muy Baja")))))</f>
        <v>Muy Baja</v>
      </c>
      <c r="AF35" s="153">
        <f>AC36</f>
        <v>0</v>
      </c>
      <c r="AG35" s="168" t="str">
        <f>IF(AND(AH35&lt;=100%,AH35&gt;80%),"Catastrófico",IF(AND(AH35&lt;=80%,AH35&gt;60%),"Mayor",IF(AND(AH35&lt;=60%,AH35&gt;40%),"Moderado",IF(AND(AH35&lt;=40%,AH35&gt;20%),"Menor",IF(AND(AH35&lt;=20%,AH35&gt;=0%),"Leve")))))</f>
        <v>Leve</v>
      </c>
      <c r="AH35" s="153">
        <f>AD36</f>
        <v>0.2</v>
      </c>
      <c r="AI35" s="181" t="str">
        <f>IF(AE35&lt;&gt;"",IF(AG35&lt;&gt;"",
IF(AND(AE35 = "Muy Baja",AG35 = "Leve"), "Bajo",
IF(AND(AE35 = "Muy Baja",AG35 = "Menor"), "Bajo",
IF(AND(AE35 = "Muy Baja",AG35 = "Moderado"), "Moderado",
IF(AND(AE35 = "Muy Baja",AG35 = "Mayor"), "Alto",
IF(AND(AE35 = "Muy Baja",AG35 = "Catastrófico"), "Extremo",
IF(AND(AE35 = "Baja",AG35 = "Leve"), "Bajo",
IF(AND(AE35 = "Baja",AG35 = "Menor"), "Moderado",
IF(AND(AE35 = "Baja",AG35 = "Moderado"), "Moderado",
IF(AND(AE35 = "Baja",AG35 = "Mayor"), "Alto",
IF(AND(AE35 = "Baja",AG35 = "Catastrófico"), "Extremo",
IF(AND(AE35= "Media",AG35 = "Leve"), "Moderado",
IF(AND(AE35 = "Media",AG35 = "Menor"), "Moderado",
IF(AND(AE35 = "Media",AG35 = "Moderado"), " Moderado",
IF(AND(AE35 = "Media",AG35 = "Mayor"), "Alto",
IF(AND(AE35 = "Media",AG35 = "Catastrófico"), "Extremo",
IF(AND(AE35 = "Alta",AG35 = "Leve"), "Moderado",
IF(AND(AE35 = "Alta",AG35 = "Menor"), "Moderado",
IF(AND(AE35 = "Alta",AG35 = "Moderado"), "Alto",
IF(AND(AE35 = "Alta",AG35 = "Mayor"), "Alto",
IF(AND(AE35 = "Alta",AG35 = "Catastrófico"), "Extremo",
IF(AND(AE35 = "Muy Alta",AG35 = "Leve"), "Alto",
IF(AND(AE35 = "Muy Alta",AG35 = "Menor"), "Alto",
IF(AND(AE35 = "Muy Alta",AG35 = "Moderado"), "Alto",
IF(AND(AE35 = "Muy Alta",AG35 = "Mayor"), "Alto",
IF(AND(AE35 = "Muy Alta",AG35 = "Catastrófico"), "Extremo",
))))))))))))))))))))))))),"N/A"),"N/A")</f>
        <v>Bajo</v>
      </c>
      <c r="AJ35" s="160"/>
      <c r="AK35" s="162"/>
      <c r="AL35" s="162"/>
      <c r="AM35" s="162"/>
      <c r="AN35" s="162"/>
      <c r="AO35" s="162"/>
    </row>
    <row r="36" spans="1:54" ht="15.75" hidden="1" thickBot="1" x14ac:dyDescent="0.3">
      <c r="A36" s="188"/>
      <c r="B36" s="169"/>
      <c r="C36" s="169"/>
      <c r="D36" s="169"/>
      <c r="E36" s="169"/>
      <c r="F36" s="169"/>
      <c r="G36" s="169"/>
      <c r="H36" s="169"/>
      <c r="I36" s="200"/>
      <c r="J36" s="169"/>
      <c r="K36" s="169"/>
      <c r="L36" s="148"/>
      <c r="M36" s="161"/>
      <c r="N36" s="148"/>
      <c r="O36" s="159"/>
      <c r="P36" s="105">
        <v>2</v>
      </c>
      <c r="Q36" s="106"/>
      <c r="R36" s="106"/>
      <c r="S36" s="105"/>
      <c r="T36" s="105"/>
      <c r="U36" s="106"/>
      <c r="V36" s="111" t="b">
        <f t="shared" si="9"/>
        <v>0</v>
      </c>
      <c r="W36" s="106"/>
      <c r="X36" s="111" t="b">
        <f t="shared" si="10"/>
        <v>0</v>
      </c>
      <c r="Y36" s="111">
        <f t="shared" si="11"/>
        <v>0</v>
      </c>
      <c r="Z36" s="103"/>
      <c r="AA36" s="103"/>
      <c r="AB36" s="103"/>
      <c r="AC36" s="111">
        <f>AC35-(AC35*Y36)</f>
        <v>0</v>
      </c>
      <c r="AD36" s="111">
        <f>AD35</f>
        <v>0.2</v>
      </c>
      <c r="AE36" s="152"/>
      <c r="AF36" s="154"/>
      <c r="AG36" s="169"/>
      <c r="AH36" s="154"/>
      <c r="AI36" s="182"/>
      <c r="AJ36" s="161"/>
      <c r="AK36" s="163"/>
      <c r="AL36" s="163"/>
      <c r="AM36" s="163"/>
      <c r="AN36" s="163"/>
      <c r="AO36" s="163"/>
    </row>
    <row r="37" spans="1:54" ht="15.75" hidden="1" thickBot="1" x14ac:dyDescent="0.3">
      <c r="A37" s="187"/>
      <c r="B37" s="168"/>
      <c r="C37" s="168"/>
      <c r="D37" s="168"/>
      <c r="E37" s="168"/>
      <c r="F37" s="168"/>
      <c r="G37" s="168"/>
      <c r="H37" s="168"/>
      <c r="I37" s="199"/>
      <c r="J37" s="168"/>
      <c r="K37" s="168"/>
      <c r="L37" s="147" t="b">
        <f>IF(K37="Muy Alta","100%",IF(K37="Alta","80%",IF(K37="Media","60%",IF(K37="Baja","40%",IF(K37="Muy Baja","20%")))))</f>
        <v>0</v>
      </c>
      <c r="M37" s="160" t="s">
        <v>51</v>
      </c>
      <c r="N37" s="147" t="str">
        <f>IF(M37="Catastrófico","100%",IF(M37="Mayor","80%",IF(M37="Moderado","60%",IF(M37="Menor","40%",IF(M37="Leve","20%")))))</f>
        <v>20%</v>
      </c>
      <c r="O37" s="158" t="str">
        <f>IF(K37&lt;&gt;"",IF(M37&lt;&gt;"",
IF(AND(K37 = "Muy Baja",M37 = "Leve"), "Bajo",
IF(AND(K37 = "Muy Baja",M37 = "Menor"), "Bajo",
IF(AND(K37 = "Muy Baja",M37 = "Moderado"), "Moderado",
IF(AND(K37 = "Muy Baja",M37 = "Mayor"), "Alto",
IF(AND(K37 = "Muy Baja",M37 = "Catastrófico"), "Extremo",
IF(AND(K37 = "Baja",M37 = "Leve"), "Bajo",
IF(AND(K37 = "Baja",M37 = "Menor"), "Moderado",
IF(AND(K37 = "Baja",M37 = "Moderado"), "Moderado",
IF(AND(K37 = "Baja",M37 = "Mayor"), "Alto",
IF(AND(K37 = "Baja",M37 = "Catastrófico"), "Extremo",
IF(AND(K37 = "Media",M37 = "Leve"), "Moderado",
IF(AND(K37 = "Media",M37 = "Menor"), "Moderado",
IF(AND(K37 = "Media",M37 = "Moderado"), " Moderado",
IF(AND(K37 = "Media",M37 = "Mayor"), "Alto",
IF(AND(K37 = "Media",M37 = "Catastrófico"), "Extremo",
IF(AND(K37 = "Alta",M37 = "Leve"), "Moderado",
IF(AND(K37 = "Alta",M37 = "Menor"), "Moderado",
IF(AND(K37 = "Alta",M37 = "Moderado"), "Alto",
IF(AND(K37 = "Alta",M37 = "Mayor"), "Alto",
IF(AND(K37 = "Alta",M37 = "Catastrófico"), "Extremo",
IF(AND(K37 = "Muy Alta",M37 = "Leve"), "Alto",
IF(AND(K37 = "Muy Alta",M37 = "Menor"), "Alto",
IF(AND(K37 = "Muy Alta",M37 = "Moderado"), "Alto",
IF(AND(K37 = "Muy Alta",M37 = "Mayor"), "Alto",
IF(AND(K37 = "Muy Alta",M37 = "Catastrófico"), "Extremo",
))))))))))))))))))))))))),"N/A"),"N/A")</f>
        <v>N/A</v>
      </c>
      <c r="P37" s="102">
        <v>1</v>
      </c>
      <c r="Q37" s="103"/>
      <c r="R37" s="103"/>
      <c r="S37" s="103"/>
      <c r="T37" s="103"/>
      <c r="U37" s="103"/>
      <c r="V37" s="110" t="b">
        <f t="shared" si="9"/>
        <v>0</v>
      </c>
      <c r="W37" s="103"/>
      <c r="X37" s="110" t="b">
        <f t="shared" si="10"/>
        <v>0</v>
      </c>
      <c r="Y37" s="110">
        <f t="shared" si="11"/>
        <v>0</v>
      </c>
      <c r="Z37" s="103"/>
      <c r="AA37" s="103"/>
      <c r="AB37" s="103"/>
      <c r="AC37" s="110">
        <f>L37-(L37*Y37)</f>
        <v>0</v>
      </c>
      <c r="AD37" s="110">
        <f>N37-0</f>
        <v>0.2</v>
      </c>
      <c r="AE37" s="151" t="str">
        <f>IF(AND(AF37&lt;=100%,AF37&gt;80%),"Muy alta",IF(AND(AF37&lt;=80%,AF37&gt;60%),"Alta",IF(AND(AF37&lt;=60%,AF37&gt;40%),"Media",IF(AND(AF37&lt;=40%,AF37&gt;20%),"Baja",IF(AND(AF37&lt;=20%,AF37&gt;=0%),"Muy Baja")))))</f>
        <v>Muy Baja</v>
      </c>
      <c r="AF37" s="153">
        <f>AC38</f>
        <v>0</v>
      </c>
      <c r="AG37" s="168" t="str">
        <f>IF(AND(AH37&lt;=100%,AH37&gt;80%),"Catastrófico",IF(AND(AH37&lt;=80%,AH37&gt;60%),"Mayor",IF(AND(AH37&lt;=60%,AH37&gt;40%),"Moderado",IF(AND(AH37&lt;=40%,AH37&gt;20%),"Menor",IF(AND(AH37&lt;=20%,AH37&gt;=0%),"Leve")))))</f>
        <v>Leve</v>
      </c>
      <c r="AH37" s="153">
        <f>AD38</f>
        <v>0.2</v>
      </c>
      <c r="AI37" s="181" t="str">
        <f>IF(AE37&lt;&gt;"",IF(AG37&lt;&gt;"",
IF(AND(AE37 = "Muy Baja",AG37 = "Leve"), "Bajo",
IF(AND(AE37 = "Muy Baja",AG37 = "Menor"), "Bajo",
IF(AND(AE37 = "Muy Baja",AG37 = "Moderado"), "Moderado",
IF(AND(AE37 = "Muy Baja",AG37 = "Mayor"), "Alto",
IF(AND(AE37 = "Muy Baja",AG37 = "Catastrófico"), "Extremo",
IF(AND(AE37 = "Baja",AG37 = "Leve"), "Bajo",
IF(AND(AE37 = "Baja",AG37 = "Menor"), "Moderado",
IF(AND(AE37 = "Baja",AG37 = "Moderado"), "Moderado",
IF(AND(AE37 = "Baja",AG37 = "Mayor"), "Alto",
IF(AND(AE37 = "Baja",AG37 = "Catastrófico"), "Extremo",
IF(AND(AE37= "Media",AG37 = "Leve"), "Moderado",
IF(AND(AE37 = "Media",AG37 = "Menor"), "Moderado",
IF(AND(AE37 = "Media",AG37 = "Moderado"), " Moderado",
IF(AND(AE37 = "Media",AG37 = "Mayor"), "Alto",
IF(AND(AE37 = "Media",AG37 = "Catastrófico"), "Extremo",
IF(AND(AE37 = "Alta",AG37 = "Leve"), "Moderado",
IF(AND(AE37 = "Alta",AG37 = "Menor"), "Moderado",
IF(AND(AE37 = "Alta",AG37 = "Moderado"), "Alto",
IF(AND(AE37 = "Alta",AG37 = "Mayor"), "Alto",
IF(AND(AE37 = "Alta",AG37 = "Catastrófico"), "Extremo",
IF(AND(AE37 = "Muy Alta",AG37 = "Leve"), "Alto",
IF(AND(AE37 = "Muy Alta",AG37 = "Menor"), "Alto",
IF(AND(AE37 = "Muy Alta",AG37 = "Moderado"), "Alto",
IF(AND(AE37 = "Muy Alta",AG37 = "Mayor"), "Alto",
IF(AND(AE37 = "Muy Alta",AG37 = "Catastrófico"), "Extremo",
))))))))))))))))))))))))),"N/A"),"N/A")</f>
        <v>Bajo</v>
      </c>
      <c r="AJ37" s="160"/>
      <c r="AK37" s="162"/>
      <c r="AL37" s="162"/>
      <c r="AM37" s="162"/>
      <c r="AN37" s="162"/>
      <c r="AO37" s="162"/>
    </row>
    <row r="38" spans="1:54" ht="15.75" hidden="1" thickBot="1" x14ac:dyDescent="0.3">
      <c r="A38" s="188"/>
      <c r="B38" s="169"/>
      <c r="C38" s="169"/>
      <c r="D38" s="169"/>
      <c r="E38" s="169"/>
      <c r="F38" s="169"/>
      <c r="G38" s="169"/>
      <c r="H38" s="169"/>
      <c r="I38" s="200"/>
      <c r="J38" s="169"/>
      <c r="K38" s="169"/>
      <c r="L38" s="148"/>
      <c r="M38" s="161"/>
      <c r="N38" s="148"/>
      <c r="O38" s="159"/>
      <c r="P38" s="105">
        <v>2</v>
      </c>
      <c r="Q38" s="106"/>
      <c r="R38" s="106"/>
      <c r="S38" s="105"/>
      <c r="T38" s="105"/>
      <c r="U38" s="106"/>
      <c r="V38" s="111" t="b">
        <f t="shared" si="9"/>
        <v>0</v>
      </c>
      <c r="W38" s="106"/>
      <c r="X38" s="111" t="b">
        <f t="shared" si="10"/>
        <v>0</v>
      </c>
      <c r="Y38" s="111">
        <f t="shared" si="11"/>
        <v>0</v>
      </c>
      <c r="Z38" s="103"/>
      <c r="AA38" s="103"/>
      <c r="AB38" s="103"/>
      <c r="AC38" s="111">
        <f>AC37-(AC37*Y38)</f>
        <v>0</v>
      </c>
      <c r="AD38" s="111">
        <f>AD37</f>
        <v>0.2</v>
      </c>
      <c r="AE38" s="152"/>
      <c r="AF38" s="154"/>
      <c r="AG38" s="169"/>
      <c r="AH38" s="154"/>
      <c r="AI38" s="182"/>
      <c r="AJ38" s="161"/>
      <c r="AK38" s="163"/>
      <c r="AL38" s="163"/>
      <c r="AM38" s="163"/>
      <c r="AN38" s="163"/>
      <c r="AO38" s="163"/>
    </row>
    <row r="39" spans="1:54" ht="15.75" hidden="1" thickBot="1" x14ac:dyDescent="0.3">
      <c r="A39" s="187"/>
      <c r="B39" s="168"/>
      <c r="C39" s="168"/>
      <c r="D39" s="168"/>
      <c r="E39" s="168"/>
      <c r="F39" s="168"/>
      <c r="G39" s="168"/>
      <c r="H39" s="168"/>
      <c r="I39" s="199"/>
      <c r="J39" s="168"/>
      <c r="K39" s="168"/>
      <c r="L39" s="147" t="b">
        <f>IF(K39="Muy Alta","100%",IF(K39="Alta","80%",IF(K39="Media","60%",IF(K39="Baja","40%",IF(K39="Muy Baja","20%")))))</f>
        <v>0</v>
      </c>
      <c r="M39" s="160" t="s">
        <v>51</v>
      </c>
      <c r="N39" s="147" t="str">
        <f>IF(M39="Catastrófico","100%",IF(M39="Mayor","80%",IF(M39="Moderado","60%",IF(M39="Menor","40%",IF(M39="Leve","20%")))))</f>
        <v>20%</v>
      </c>
      <c r="O39" s="158" t="str">
        <f>IF(K39&lt;&gt;"",IF(M39&lt;&gt;"",
IF(AND(K39 = "Muy Baja",M39 = "Leve"), "Bajo",
IF(AND(K39 = "Muy Baja",M39 = "Menor"), "Bajo",
IF(AND(K39 = "Muy Baja",M39 = "Moderado"), "Moderado",
IF(AND(K39 = "Muy Baja",M39 = "Mayor"), "Alto",
IF(AND(K39 = "Muy Baja",M39 = "Catastrófico"), "Extremo",
IF(AND(K39 = "Baja",M39 = "Leve"), "Bajo",
IF(AND(K39 = "Baja",M39 = "Menor"), "Moderado",
IF(AND(K39 = "Baja",M39 = "Moderado"), "Moderado",
IF(AND(K39 = "Baja",M39 = "Mayor"), "Alto",
IF(AND(K39 = "Baja",M39 = "Catastrófico"), "Extremo",
IF(AND(K39 = "Media",M39 = "Leve"), "Moderado",
IF(AND(K39 = "Media",M39 = "Menor"), "Moderado",
IF(AND(K39 = "Media",M39 = "Moderado"), " Moderado",
IF(AND(K39 = "Media",M39 = "Mayor"), "Alto",
IF(AND(K39 = "Media",M39 = "Catastrófico"), "Extremo",
IF(AND(K39 = "Alta",M39 = "Leve"), "Moderado",
IF(AND(K39 = "Alta",M39 = "Menor"), "Moderado",
IF(AND(K39 = "Alta",M39 = "Moderado"), "Alto",
IF(AND(K39 = "Alta",M39 = "Mayor"), "Alto",
IF(AND(K39 = "Alta",M39 = "Catastrófico"), "Extremo",
IF(AND(K39 = "Muy Alta",M39 = "Leve"), "Alto",
IF(AND(K39 = "Muy Alta",M39 = "Menor"), "Alto",
IF(AND(K39 = "Muy Alta",M39 = "Moderado"), "Alto",
IF(AND(K39 = "Muy Alta",M39 = "Mayor"), "Alto",
IF(AND(K39 = "Muy Alta",M39 = "Catastrófico"), "Extremo",
))))))))))))))))))))))))),"N/A"),"N/A")</f>
        <v>N/A</v>
      </c>
      <c r="P39" s="102">
        <v>1</v>
      </c>
      <c r="Q39" s="103"/>
      <c r="R39" s="103"/>
      <c r="S39" s="103"/>
      <c r="T39" s="103"/>
      <c r="U39" s="103"/>
      <c r="V39" s="110" t="b">
        <f t="shared" si="9"/>
        <v>0</v>
      </c>
      <c r="W39" s="103"/>
      <c r="X39" s="110" t="b">
        <f t="shared" si="10"/>
        <v>0</v>
      </c>
      <c r="Y39" s="110">
        <f t="shared" si="11"/>
        <v>0</v>
      </c>
      <c r="Z39" s="103"/>
      <c r="AA39" s="103"/>
      <c r="AB39" s="103"/>
      <c r="AC39" s="110">
        <f>L39-(L39*Y39)</f>
        <v>0</v>
      </c>
      <c r="AD39" s="110">
        <f>N39-0</f>
        <v>0.2</v>
      </c>
      <c r="AE39" s="151" t="str">
        <f>IF(AND(AF39&lt;=100%,AF39&gt;80%),"Muy alta",IF(AND(AF39&lt;=80%,AF39&gt;60%),"Alta",IF(AND(AF39&lt;=60%,AF39&gt;40%),"Media",IF(AND(AF39&lt;=40%,AF39&gt;20%),"Baja",IF(AND(AF39&lt;=20%,AF39&gt;=0%),"Muy Baja")))))</f>
        <v>Muy Baja</v>
      </c>
      <c r="AF39" s="153">
        <f>AC40</f>
        <v>0</v>
      </c>
      <c r="AG39" s="168" t="str">
        <f>IF(AND(AH39&lt;=100%,AH39&gt;80%),"Catastrófico",IF(AND(AH39&lt;=80%,AH39&gt;60%),"Mayor",IF(AND(AH39&lt;=60%,AH39&gt;40%),"Moderado",IF(AND(AH39&lt;=40%,AH39&gt;20%),"Menor",IF(AND(AH39&lt;=20%,AH39&gt;=0%),"Leve")))))</f>
        <v>Leve</v>
      </c>
      <c r="AH39" s="153">
        <f>AD40</f>
        <v>0.2</v>
      </c>
      <c r="AI39" s="181" t="str">
        <f>IF(AE39&lt;&gt;"",IF(AG39&lt;&gt;"",
IF(AND(AE39 = "Muy Baja",AG39 = "Leve"), "Bajo",
IF(AND(AE39 = "Muy Baja",AG39 = "Menor"), "Bajo",
IF(AND(AE39 = "Muy Baja",AG39 = "Moderado"), "Moderado",
IF(AND(AE39 = "Muy Baja",AG39 = "Mayor"), "Alto",
IF(AND(AE39 = "Muy Baja",AG39 = "Catastrófico"), "Extremo",
IF(AND(AE39 = "Baja",AG39 = "Leve"), "Bajo",
IF(AND(AE39 = "Baja",AG39 = "Menor"), "Moderado",
IF(AND(AE39 = "Baja",AG39 = "Moderado"), "Moderado",
IF(AND(AE39 = "Baja",AG39 = "Mayor"), "Alto",
IF(AND(AE39 = "Baja",AG39 = "Catastrófico"), "Extremo",
IF(AND(AE39= "Media",AG39 = "Leve"), "Moderado",
IF(AND(AE39 = "Media",AG39 = "Menor"), "Moderado",
IF(AND(AE39 = "Media",AG39 = "Moderado"), " Moderado",
IF(AND(AE39 = "Media",AG39 = "Mayor"), "Alto",
IF(AND(AE39 = "Media",AG39 = "Catastrófico"), "Extremo",
IF(AND(AE39 = "Alta",AG39 = "Leve"), "Moderado",
IF(AND(AE39 = "Alta",AG39 = "Menor"), "Moderado",
IF(AND(AE39 = "Alta",AG39 = "Moderado"), "Alto",
IF(AND(AE39 = "Alta",AG39 = "Mayor"), "Alto",
IF(AND(AE39 = "Alta",AG39 = "Catastrófico"), "Extremo",
IF(AND(AE39 = "Muy Alta",AG39 = "Leve"), "Alto",
IF(AND(AE39 = "Muy Alta",AG39 = "Menor"), "Alto",
IF(AND(AE39 = "Muy Alta",AG39 = "Moderado"), "Alto",
IF(AND(AE39 = "Muy Alta",AG39 = "Mayor"), "Alto",
IF(AND(AE39 = "Muy Alta",AG39 = "Catastrófico"), "Extremo",
))))))))))))))))))))))))),"N/A"),"N/A")</f>
        <v>Bajo</v>
      </c>
      <c r="AJ39" s="160"/>
      <c r="AK39" s="162"/>
      <c r="AL39" s="162"/>
      <c r="AM39" s="162"/>
      <c r="AN39" s="162"/>
      <c r="AO39" s="162"/>
    </row>
    <row r="40" spans="1:54" ht="15.75" hidden="1" thickBot="1" x14ac:dyDescent="0.3">
      <c r="A40" s="188"/>
      <c r="B40" s="169"/>
      <c r="C40" s="169"/>
      <c r="D40" s="169"/>
      <c r="E40" s="169"/>
      <c r="F40" s="169"/>
      <c r="G40" s="169"/>
      <c r="H40" s="169"/>
      <c r="I40" s="200"/>
      <c r="J40" s="169"/>
      <c r="K40" s="169"/>
      <c r="L40" s="148"/>
      <c r="M40" s="161"/>
      <c r="N40" s="148"/>
      <c r="O40" s="159"/>
      <c r="P40" s="105">
        <v>2</v>
      </c>
      <c r="Q40" s="106"/>
      <c r="R40" s="106"/>
      <c r="S40" s="105"/>
      <c r="T40" s="105"/>
      <c r="U40" s="106"/>
      <c r="V40" s="111" t="b">
        <f t="shared" si="9"/>
        <v>0</v>
      </c>
      <c r="W40" s="106"/>
      <c r="X40" s="111" t="b">
        <f t="shared" si="10"/>
        <v>0</v>
      </c>
      <c r="Y40" s="111">
        <f t="shared" si="11"/>
        <v>0</v>
      </c>
      <c r="Z40" s="103"/>
      <c r="AA40" s="103"/>
      <c r="AB40" s="103"/>
      <c r="AC40" s="111">
        <f>AC39-(AC39*Y40)</f>
        <v>0</v>
      </c>
      <c r="AD40" s="111">
        <f>AD39</f>
        <v>0.2</v>
      </c>
      <c r="AE40" s="152"/>
      <c r="AF40" s="154"/>
      <c r="AG40" s="169"/>
      <c r="AH40" s="154"/>
      <c r="AI40" s="182"/>
      <c r="AJ40" s="161"/>
      <c r="AK40" s="163"/>
      <c r="AL40" s="163"/>
      <c r="AM40" s="163"/>
      <c r="AN40" s="163"/>
      <c r="AO40" s="163"/>
    </row>
    <row r="41" spans="1:54" ht="15.75" hidden="1" thickBot="1" x14ac:dyDescent="0.3">
      <c r="A41" s="187"/>
      <c r="B41" s="168"/>
      <c r="C41" s="168"/>
      <c r="D41" s="168"/>
      <c r="E41" s="168"/>
      <c r="F41" s="168"/>
      <c r="G41" s="168"/>
      <c r="H41" s="168"/>
      <c r="I41" s="199"/>
      <c r="J41" s="168"/>
      <c r="K41" s="168"/>
      <c r="L41" s="147" t="b">
        <f>IF(K41="Muy Alta","100%",IF(K41="Alta","80%",IF(K41="Media","60%",IF(K41="Baja","40%",IF(K41="Muy Baja","20%")))))</f>
        <v>0</v>
      </c>
      <c r="M41" s="160" t="s">
        <v>51</v>
      </c>
      <c r="N41" s="147" t="str">
        <f>IF(M41="Catastrófico","100%",IF(M41="Mayor","80%",IF(M41="Moderado","60%",IF(M41="Menor","40%",IF(M41="Leve","20%")))))</f>
        <v>20%</v>
      </c>
      <c r="O41" s="158" t="str">
        <f>IF(K41&lt;&gt;"",IF(M41&lt;&gt;"",
IF(AND(K41 = "Muy Baja",M41 = "Leve"), "Bajo",
IF(AND(K41 = "Muy Baja",M41 = "Menor"), "Bajo",
IF(AND(K41 = "Muy Baja",M41 = "Moderado"), "Moderado",
IF(AND(K41 = "Muy Baja",M41 = "Mayor"), "Alto",
IF(AND(K41 = "Muy Baja",M41 = "Catastrófico"), "Extremo",
IF(AND(K41 = "Baja",M41 = "Leve"), "Bajo",
IF(AND(K41 = "Baja",M41 = "Menor"), "Moderado",
IF(AND(K41 = "Baja",M41 = "Moderado"), "Moderado",
IF(AND(K41 = "Baja",M41 = "Mayor"), "Alto",
IF(AND(K41 = "Baja",M41 = "Catastrófico"), "Extremo",
IF(AND(K41 = "Media",M41 = "Leve"), "Moderado",
IF(AND(K41 = "Media",M41 = "Menor"), "Moderado",
IF(AND(K41 = "Media",M41 = "Moderado"), " Moderado",
IF(AND(K41 = "Media",M41 = "Mayor"), "Alto",
IF(AND(K41 = "Media",M41 = "Catastrófico"), "Extremo",
IF(AND(K41 = "Alta",M41 = "Leve"), "Moderado",
IF(AND(K41 = "Alta",M41 = "Menor"), "Moderado",
IF(AND(K41 = "Alta",M41 = "Moderado"), "Alto",
IF(AND(K41 = "Alta",M41 = "Mayor"), "Alto",
IF(AND(K41 = "Alta",M41 = "Catastrófico"), "Extremo",
IF(AND(K41 = "Muy Alta",M41 = "Leve"), "Alto",
IF(AND(K41 = "Muy Alta",M41 = "Menor"), "Alto",
IF(AND(K41 = "Muy Alta",M41 = "Moderado"), "Alto",
IF(AND(K41 = "Muy Alta",M41 = "Mayor"), "Alto",
IF(AND(K41 = "Muy Alta",M41 = "Catastrófico"), "Extremo",
))))))))))))))))))))))))),"N/A"),"N/A")</f>
        <v>N/A</v>
      </c>
      <c r="P41" s="102">
        <v>1</v>
      </c>
      <c r="Q41" s="103"/>
      <c r="R41" s="103"/>
      <c r="S41" s="103"/>
      <c r="T41" s="103"/>
      <c r="U41" s="103"/>
      <c r="V41" s="110" t="b">
        <f t="shared" si="9"/>
        <v>0</v>
      </c>
      <c r="W41" s="103"/>
      <c r="X41" s="110" t="b">
        <f t="shared" si="10"/>
        <v>0</v>
      </c>
      <c r="Y41" s="110">
        <f t="shared" si="11"/>
        <v>0</v>
      </c>
      <c r="Z41" s="103"/>
      <c r="AA41" s="103"/>
      <c r="AB41" s="103"/>
      <c r="AC41" s="110">
        <f>L41-(L41*Y41)</f>
        <v>0</v>
      </c>
      <c r="AD41" s="110">
        <f>N41-0</f>
        <v>0.2</v>
      </c>
      <c r="AE41" s="151" t="str">
        <f>IF(AND(AF41&lt;=100%,AF41&gt;80%),"Muy alta",IF(AND(AF41&lt;=80%,AF41&gt;60%),"Alta",IF(AND(AF41&lt;=60%,AF41&gt;40%),"Media",IF(AND(AF41&lt;=40%,AF41&gt;20%),"Baja",IF(AND(AF41&lt;=20%,AF41&gt;=0%),"Muy Baja")))))</f>
        <v>Muy Baja</v>
      </c>
      <c r="AF41" s="153">
        <f>AC42</f>
        <v>0</v>
      </c>
      <c r="AG41" s="168" t="str">
        <f>IF(AND(AH41&lt;=100%,AH41&gt;80%),"Catastrófico",IF(AND(AH41&lt;=80%,AH41&gt;60%),"Mayor",IF(AND(AH41&lt;=60%,AH41&gt;40%),"Moderado",IF(AND(AH41&lt;=40%,AH41&gt;20%),"Menor",IF(AND(AH41&lt;=20%,AH41&gt;=0%),"Leve")))))</f>
        <v>Leve</v>
      </c>
      <c r="AH41" s="153">
        <f>AD42</f>
        <v>0.2</v>
      </c>
      <c r="AI41" s="181" t="str">
        <f>IF(AE41&lt;&gt;"",IF(AG41&lt;&gt;"",
IF(AND(AE41 = "Muy Baja",AG41 = "Leve"), "Bajo",
IF(AND(AE41 = "Muy Baja",AG41 = "Menor"), "Bajo",
IF(AND(AE41 = "Muy Baja",AG41 = "Moderado"), "Moderado",
IF(AND(AE41 = "Muy Baja",AG41 = "Mayor"), "Alto",
IF(AND(AE41 = "Muy Baja",AG41 = "Catastrófico"), "Extremo",
IF(AND(AE41 = "Baja",AG41 = "Leve"), "Bajo",
IF(AND(AE41 = "Baja",AG41 = "Menor"), "Moderado",
IF(AND(AE41 = "Baja",AG41 = "Moderado"), "Moderado",
IF(AND(AE41 = "Baja",AG41 = "Mayor"), "Alto",
IF(AND(AE41 = "Baja",AG41 = "Catastrófico"), "Extremo",
IF(AND(AE41= "Media",AG41 = "Leve"), "Moderado",
IF(AND(AE41 = "Media",AG41 = "Menor"), "Moderado",
IF(AND(AE41 = "Media",AG41 = "Moderado"), " Moderado",
IF(AND(AE41 = "Media",AG41 = "Mayor"), "Alto",
IF(AND(AE41 = "Media",AG41 = "Catastrófico"), "Extremo",
IF(AND(AE41 = "Alta",AG41 = "Leve"), "Moderado",
IF(AND(AE41 = "Alta",AG41 = "Menor"), "Moderado",
IF(AND(AE41 = "Alta",AG41 = "Moderado"), "Alto",
IF(AND(AE41 = "Alta",AG41 = "Mayor"), "Alto",
IF(AND(AE41 = "Alta",AG41 = "Catastrófico"), "Extremo",
IF(AND(AE41 = "Muy Alta",AG41 = "Leve"), "Alto",
IF(AND(AE41 = "Muy Alta",AG41 = "Menor"), "Alto",
IF(AND(AE41 = "Muy Alta",AG41 = "Moderado"), "Alto",
IF(AND(AE41 = "Muy Alta",AG41 = "Mayor"), "Alto",
IF(AND(AE41 = "Muy Alta",AG41 = "Catastrófico"), "Extremo",
))))))))))))))))))))))))),"N/A"),"N/A")</f>
        <v>Bajo</v>
      </c>
      <c r="AJ41" s="160"/>
      <c r="AK41" s="162"/>
      <c r="AL41" s="162"/>
      <c r="AM41" s="162"/>
      <c r="AN41" s="162"/>
      <c r="AO41" s="162"/>
    </row>
    <row r="42" spans="1:54" ht="15.75" hidden="1" thickBot="1" x14ac:dyDescent="0.3">
      <c r="A42" s="188"/>
      <c r="B42" s="169"/>
      <c r="C42" s="169"/>
      <c r="D42" s="169"/>
      <c r="E42" s="169"/>
      <c r="F42" s="169"/>
      <c r="G42" s="169"/>
      <c r="H42" s="169"/>
      <c r="I42" s="200"/>
      <c r="J42" s="169"/>
      <c r="K42" s="169"/>
      <c r="L42" s="148"/>
      <c r="M42" s="161"/>
      <c r="N42" s="148"/>
      <c r="O42" s="159"/>
      <c r="P42" s="105">
        <v>2</v>
      </c>
      <c r="Q42" s="106"/>
      <c r="R42" s="106"/>
      <c r="S42" s="105"/>
      <c r="T42" s="105"/>
      <c r="U42" s="106"/>
      <c r="V42" s="111" t="b">
        <f t="shared" si="9"/>
        <v>0</v>
      </c>
      <c r="W42" s="106"/>
      <c r="X42" s="111" t="b">
        <f t="shared" si="10"/>
        <v>0</v>
      </c>
      <c r="Y42" s="111">
        <f t="shared" si="11"/>
        <v>0</v>
      </c>
      <c r="Z42" s="103"/>
      <c r="AA42" s="103"/>
      <c r="AB42" s="103"/>
      <c r="AC42" s="111">
        <f>AC41-(AC41*Y42)</f>
        <v>0</v>
      </c>
      <c r="AD42" s="111">
        <f>AD41</f>
        <v>0.2</v>
      </c>
      <c r="AE42" s="152"/>
      <c r="AF42" s="154"/>
      <c r="AG42" s="169"/>
      <c r="AH42" s="154"/>
      <c r="AI42" s="182"/>
      <c r="AJ42" s="161"/>
      <c r="AK42" s="163"/>
      <c r="AL42" s="163"/>
      <c r="AM42" s="163"/>
      <c r="AN42" s="163"/>
      <c r="AO42" s="163"/>
    </row>
    <row r="43" spans="1:54" ht="15.75" hidden="1" thickBot="1" x14ac:dyDescent="0.3">
      <c r="A43" s="187"/>
      <c r="B43" s="168"/>
      <c r="C43" s="168"/>
      <c r="D43" s="168"/>
      <c r="E43" s="168"/>
      <c r="F43" s="168"/>
      <c r="G43" s="168"/>
      <c r="H43" s="168"/>
      <c r="I43" s="199"/>
      <c r="J43" s="168"/>
      <c r="K43" s="183"/>
      <c r="L43" s="147" t="b">
        <f>IF(K43="Muy Alta","100%",IF(K43="Alta","80%",IF(K43="Media","60%",IF(K43="Baja","40%",IF(K43="Muy Baja","20%")))))</f>
        <v>0</v>
      </c>
      <c r="M43" s="160" t="s">
        <v>51</v>
      </c>
      <c r="N43" s="147" t="str">
        <f>IF(M43="Catastrófico","100%",IF(M43="Mayor","80%",IF(M43="Moderado","60%",IF(M43="Menor","40%",IF(M43="Leve","20%")))))</f>
        <v>20%</v>
      </c>
      <c r="O43" s="158" t="str">
        <f>IF(K43&lt;&gt;"",IF(M43&lt;&gt;"",
IF(AND(K43 = "Muy Baja",M43 = "Leve"), "Bajo",
IF(AND(K43 = "Muy Baja",M43 = "Menor"), "Bajo",
IF(AND(K43 = "Muy Baja",M43 = "Moderado"), "Moderado",
IF(AND(K43 = "Muy Baja",M43 = "Mayor"), "Alto",
IF(AND(K43 = "Muy Baja",M43 = "Catastrófico"), "Extremo",
IF(AND(K43 = "Baja",M43 = "Leve"), "Bajo",
IF(AND(K43 = "Baja",M43 = "Menor"), "Moderado",
IF(AND(K43 = "Baja",M43 = "Moderado"), "Moderado",
IF(AND(K43 = "Baja",M43 = "Mayor"), "Alto",
IF(AND(K43 = "Baja",M43 = "Catastrófico"), "Extremo",
IF(AND(K43 = "Media",M43 = "Leve"), "Moderado",
IF(AND(K43 = "Media",M43 = "Menor"), "Moderado",
IF(AND(K43 = "Media",M43 = "Moderado"), " Moderado",
IF(AND(K43 = "Media",M43 = "Mayor"), "Alto",
IF(AND(K43 = "Media",M43 = "Catastrófico"), "Extremo",
IF(AND(K43 = "Alta",M43 = "Leve"), "Moderado",
IF(AND(K43 = "Alta",M43 = "Menor"), "Moderado",
IF(AND(K43 = "Alta",M43 = "Moderado"), "Alto",
IF(AND(K43 = "Alta",M43 = "Mayor"), "Alto",
IF(AND(K43 = "Alta",M43 = "Catastrófico"), "Extremo",
IF(AND(K43 = "Muy Alta",M43 = "Leve"), "Alto",
IF(AND(K43 = "Muy Alta",M43 = "Menor"), "Alto",
IF(AND(K43 = "Muy Alta",M43 = "Moderado"), "Alto",
IF(AND(K43 = "Muy Alta",M43 = "Mayor"), "Alto",
IF(AND(K43 = "Muy Alta",M43 = "Catastrófico"), "Extremo",
))))))))))))))))))))))))),"N/A"),"N/A")</f>
        <v>N/A</v>
      </c>
      <c r="P43" s="102">
        <v>1</v>
      </c>
      <c r="Q43" s="103"/>
      <c r="R43" s="103"/>
      <c r="S43" s="103"/>
      <c r="T43" s="103"/>
      <c r="U43" s="103"/>
      <c r="V43" s="110" t="b">
        <f t="shared" si="9"/>
        <v>0</v>
      </c>
      <c r="W43" s="103"/>
      <c r="X43" s="110" t="b">
        <f t="shared" si="10"/>
        <v>0</v>
      </c>
      <c r="Y43" s="110">
        <f t="shared" si="11"/>
        <v>0</v>
      </c>
      <c r="Z43" s="103"/>
      <c r="AA43" s="103"/>
      <c r="AB43" s="103"/>
      <c r="AC43" s="110">
        <f>L43-(L43*Y43)</f>
        <v>0</v>
      </c>
      <c r="AD43" s="110">
        <f>N43-0</f>
        <v>0.2</v>
      </c>
      <c r="AE43" s="151" t="str">
        <f>IF(AND(AF43&lt;=100%,AF43&gt;80%),"Muy alta",IF(AND(AF43&lt;=80%,AF43&gt;60%),"Alta",IF(AND(AF43&lt;=60%,AF43&gt;40%),"Media",IF(AND(AF43&lt;=40%,AF43&gt;20%),"Baja",IF(AND(AF43&lt;=20%,AF43&gt;=0%),"Muy Baja")))))</f>
        <v>Muy Baja</v>
      </c>
      <c r="AF43" s="153">
        <f>AC44</f>
        <v>0</v>
      </c>
      <c r="AG43" s="168" t="str">
        <f>IF(AND(AH43&lt;=100%,AH43&gt;80%),"Catastrófico",IF(AND(AH43&lt;=80%,AH43&gt;60%),"Mayor",IF(AND(AH43&lt;=60%,AH43&gt;40%),"Moderado",IF(AND(AH43&lt;=40%,AH43&gt;20%),"Menor",IF(AND(AH43&lt;=20%,AH43&gt;=0%),"Leve")))))</f>
        <v>Leve</v>
      </c>
      <c r="AH43" s="153">
        <f>AD44</f>
        <v>0.2</v>
      </c>
      <c r="AI43" s="181" t="str">
        <f>IF(AE43&lt;&gt;"",IF(AG43&lt;&gt;"",
IF(AND(AE43 = "Muy Baja",AG43 = "Leve"), "Bajo",
IF(AND(AE43 = "Muy Baja",AG43 = "Menor"), "Bajo",
IF(AND(AE43 = "Muy Baja",AG43 = "Moderado"), "Moderado",
IF(AND(AE43 = "Muy Baja",AG43 = "Mayor"), "Alto",
IF(AND(AE43 = "Muy Baja",AG43 = "Catastrófico"), "Extremo",
IF(AND(AE43 = "Baja",AG43 = "Leve"), "Bajo",
IF(AND(AE43 = "Baja",AG43 = "Menor"), "Moderado",
IF(AND(AE43 = "Baja",AG43 = "Moderado"), "Moderado",
IF(AND(AE43 = "Baja",AG43 = "Mayor"), "Alto",
IF(AND(AE43 = "Baja",AG43 = "Catastrófico"), "Extremo",
IF(AND(AE43= "Media",AG43 = "Leve"), "Moderado",
IF(AND(AE43 = "Media",AG43 = "Menor"), "Moderado",
IF(AND(AE43 = "Media",AG43 = "Moderado"), " Moderado",
IF(AND(AE43 = "Media",AG43 = "Mayor"), "Alto",
IF(AND(AE43 = "Media",AG43 = "Catastrófico"), "Extremo",
IF(AND(AE43 = "Alta",AG43 = "Leve"), "Moderado",
IF(AND(AE43 = "Alta",AG43 = "Menor"), "Moderado",
IF(AND(AE43 = "Alta",AG43 = "Moderado"), "Alto",
IF(AND(AE43 = "Alta",AG43 = "Mayor"), "Alto",
IF(AND(AE43 = "Alta",AG43 = "Catastrófico"), "Extremo",
IF(AND(AE43 = "Muy Alta",AG43 = "Leve"), "Alto",
IF(AND(AE43 = "Muy Alta",AG43 = "Menor"), "Alto",
IF(AND(AE43 = "Muy Alta",AG43 = "Moderado"), "Alto",
IF(AND(AE43 = "Muy Alta",AG43 = "Mayor"), "Alto",
IF(AND(AE43 = "Muy Alta",AG43 = "Catastrófico"), "Extremo",
))))))))))))))))))))))))),"N/A"),"N/A")</f>
        <v>Bajo</v>
      </c>
      <c r="AJ43" s="160"/>
      <c r="AK43" s="162"/>
      <c r="AL43" s="162"/>
      <c r="AM43" s="162"/>
      <c r="AN43" s="162"/>
      <c r="AO43" s="162"/>
    </row>
    <row r="44" spans="1:54" ht="21" hidden="1" thickBot="1" x14ac:dyDescent="0.3">
      <c r="A44" s="188"/>
      <c r="B44" s="169"/>
      <c r="C44" s="169"/>
      <c r="D44" s="169"/>
      <c r="E44" s="169"/>
      <c r="F44" s="169"/>
      <c r="G44" s="169"/>
      <c r="H44" s="169"/>
      <c r="I44" s="200"/>
      <c r="J44" s="169"/>
      <c r="K44" s="184"/>
      <c r="L44" s="148"/>
      <c r="M44" s="161"/>
      <c r="N44" s="148"/>
      <c r="O44" s="159"/>
      <c r="P44" s="105">
        <v>2</v>
      </c>
      <c r="Q44" s="106"/>
      <c r="R44" s="106"/>
      <c r="S44" s="105"/>
      <c r="T44" s="105"/>
      <c r="U44" s="106"/>
      <c r="V44" s="111" t="b">
        <f t="shared" si="9"/>
        <v>0</v>
      </c>
      <c r="W44" s="106"/>
      <c r="X44" s="111" t="b">
        <f t="shared" si="10"/>
        <v>0</v>
      </c>
      <c r="Y44" s="111">
        <f t="shared" si="11"/>
        <v>0</v>
      </c>
      <c r="Z44" s="103"/>
      <c r="AA44" s="103"/>
      <c r="AB44" s="103"/>
      <c r="AC44" s="111">
        <f>AC43-(AC43*Y44)</f>
        <v>0</v>
      </c>
      <c r="AD44" s="111">
        <f>AD43</f>
        <v>0.2</v>
      </c>
      <c r="AE44" s="152"/>
      <c r="AF44" s="154"/>
      <c r="AG44" s="169"/>
      <c r="AH44" s="154"/>
      <c r="AI44" s="182"/>
      <c r="AJ44" s="161"/>
      <c r="AK44" s="163"/>
      <c r="AL44" s="163"/>
      <c r="AM44" s="163"/>
      <c r="AN44" s="163"/>
      <c r="AO44" s="163"/>
    </row>
    <row r="45" spans="1:54" ht="15.75" thickBot="1" x14ac:dyDescent="0.3"/>
    <row r="46" spans="1:54" ht="16.5" thickTop="1" thickBot="1" x14ac:dyDescent="0.3">
      <c r="A46" s="206" t="s">
        <v>271</v>
      </c>
      <c r="B46" s="207"/>
      <c r="C46" s="207"/>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8"/>
    </row>
    <row r="47" spans="1:54" ht="16.5" thickTop="1" thickBot="1" x14ac:dyDescent="0.3">
      <c r="A47" s="115" t="s">
        <v>272</v>
      </c>
      <c r="B47" s="115" t="s">
        <v>273</v>
      </c>
      <c r="C47" s="206" t="s">
        <v>274</v>
      </c>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c r="AH47" s="207"/>
      <c r="AI47" s="208"/>
      <c r="AJ47" s="206" t="s">
        <v>275</v>
      </c>
      <c r="AK47" s="207"/>
      <c r="AL47" s="207"/>
      <c r="AM47" s="207"/>
      <c r="AN47" s="207"/>
      <c r="AO47" s="208"/>
    </row>
    <row r="48" spans="1:54" ht="45.6" customHeight="1" thickTop="1" thickBot="1" x14ac:dyDescent="0.3">
      <c r="A48" s="117" t="s">
        <v>276</v>
      </c>
      <c r="B48" s="118">
        <v>44889</v>
      </c>
      <c r="C48" s="209" t="s">
        <v>277</v>
      </c>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c r="AF48" s="210"/>
      <c r="AG48" s="210"/>
      <c r="AH48" s="210"/>
      <c r="AI48" s="211"/>
      <c r="AJ48" s="201" t="s">
        <v>283</v>
      </c>
      <c r="AK48" s="202"/>
      <c r="AL48" s="202"/>
      <c r="AM48" s="202"/>
      <c r="AN48" s="202"/>
      <c r="AO48" s="203"/>
    </row>
    <row r="49" spans="1:41" ht="45.6" customHeight="1" thickTop="1" thickBot="1" x14ac:dyDescent="0.3">
      <c r="A49" s="117" t="s">
        <v>278</v>
      </c>
      <c r="B49" s="118">
        <v>45826</v>
      </c>
      <c r="C49" s="209" t="s">
        <v>279</v>
      </c>
      <c r="D49" s="210"/>
      <c r="E49" s="210"/>
      <c r="F49" s="210"/>
      <c r="G49" s="210"/>
      <c r="H49" s="210"/>
      <c r="I49" s="210"/>
      <c r="J49" s="210"/>
      <c r="K49" s="210"/>
      <c r="L49" s="210"/>
      <c r="M49" s="210"/>
      <c r="N49" s="210"/>
      <c r="O49" s="210"/>
      <c r="P49" s="210"/>
      <c r="Q49" s="210"/>
      <c r="R49" s="210"/>
      <c r="S49" s="210"/>
      <c r="T49" s="210"/>
      <c r="U49" s="210"/>
      <c r="V49" s="210"/>
      <c r="W49" s="210"/>
      <c r="X49" s="210"/>
      <c r="Y49" s="210"/>
      <c r="Z49" s="210"/>
      <c r="AA49" s="210"/>
      <c r="AB49" s="210"/>
      <c r="AC49" s="210"/>
      <c r="AD49" s="210"/>
      <c r="AE49" s="210"/>
      <c r="AF49" s="210"/>
      <c r="AG49" s="210"/>
      <c r="AH49" s="210"/>
      <c r="AI49" s="211"/>
      <c r="AJ49" s="201" t="s">
        <v>283</v>
      </c>
      <c r="AK49" s="202"/>
      <c r="AL49" s="202"/>
      <c r="AM49" s="202"/>
      <c r="AN49" s="202"/>
      <c r="AO49" s="203"/>
    </row>
    <row r="50" spans="1:41" ht="45.6" customHeight="1" thickTop="1" thickBot="1" x14ac:dyDescent="0.3">
      <c r="A50" s="116"/>
      <c r="B50" s="116"/>
      <c r="C50" s="201"/>
      <c r="D50" s="202"/>
      <c r="E50" s="202"/>
      <c r="F50" s="202"/>
      <c r="G50" s="202"/>
      <c r="H50" s="202"/>
      <c r="I50" s="202"/>
      <c r="J50" s="202"/>
      <c r="K50" s="202"/>
      <c r="L50" s="202"/>
      <c r="M50" s="202"/>
      <c r="N50" s="202"/>
      <c r="O50" s="202"/>
      <c r="P50" s="202"/>
      <c r="Q50" s="202"/>
      <c r="R50" s="202"/>
      <c r="S50" s="202"/>
      <c r="T50" s="202"/>
      <c r="U50" s="202"/>
      <c r="V50" s="202"/>
      <c r="W50" s="202"/>
      <c r="X50" s="202"/>
      <c r="Y50" s="202"/>
      <c r="Z50" s="202"/>
      <c r="AA50" s="202"/>
      <c r="AB50" s="202"/>
      <c r="AC50" s="202"/>
      <c r="AD50" s="202"/>
      <c r="AE50" s="202"/>
      <c r="AF50" s="202"/>
      <c r="AG50" s="202"/>
      <c r="AH50" s="202"/>
      <c r="AI50" s="203"/>
      <c r="AJ50" s="201"/>
      <c r="AK50" s="202"/>
      <c r="AL50" s="202"/>
      <c r="AM50" s="202"/>
      <c r="AN50" s="202"/>
      <c r="AO50" s="203"/>
    </row>
    <row r="51" spans="1:41" ht="45.6" customHeight="1" thickTop="1" thickBot="1" x14ac:dyDescent="0.3">
      <c r="A51" s="116"/>
      <c r="B51" s="116"/>
      <c r="C51" s="201"/>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3"/>
      <c r="AJ51" s="201"/>
      <c r="AK51" s="202"/>
      <c r="AL51" s="202"/>
      <c r="AM51" s="202"/>
      <c r="AN51" s="202"/>
      <c r="AO51" s="203"/>
    </row>
    <row r="52" spans="1:41" ht="45.6" customHeight="1" thickTop="1" thickBot="1" x14ac:dyDescent="0.3">
      <c r="A52" s="116"/>
      <c r="B52" s="116"/>
      <c r="C52" s="201"/>
      <c r="D52" s="202"/>
      <c r="E52" s="202"/>
      <c r="F52" s="202"/>
      <c r="G52" s="202"/>
      <c r="H52" s="202"/>
      <c r="I52" s="202"/>
      <c r="J52" s="202"/>
      <c r="K52" s="202"/>
      <c r="L52" s="202"/>
      <c r="M52" s="202"/>
      <c r="N52" s="202"/>
      <c r="O52" s="202"/>
      <c r="P52" s="202"/>
      <c r="Q52" s="202"/>
      <c r="R52" s="202"/>
      <c r="S52" s="202"/>
      <c r="T52" s="202"/>
      <c r="U52" s="202"/>
      <c r="V52" s="202"/>
      <c r="W52" s="202"/>
      <c r="X52" s="202"/>
      <c r="Y52" s="202"/>
      <c r="Z52" s="202"/>
      <c r="AA52" s="202"/>
      <c r="AB52" s="202"/>
      <c r="AC52" s="202"/>
      <c r="AD52" s="202"/>
      <c r="AE52" s="202"/>
      <c r="AF52" s="202"/>
      <c r="AG52" s="202"/>
      <c r="AH52" s="202"/>
      <c r="AI52" s="203"/>
      <c r="AJ52" s="201"/>
      <c r="AK52" s="202"/>
      <c r="AL52" s="202"/>
      <c r="AM52" s="202"/>
      <c r="AN52" s="202"/>
      <c r="AO52" s="203"/>
    </row>
    <row r="53" spans="1:41" ht="45.6" customHeight="1" thickTop="1" thickBot="1" x14ac:dyDescent="0.3">
      <c r="A53" s="116"/>
      <c r="B53" s="116"/>
      <c r="C53" s="201"/>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3"/>
      <c r="AJ53" s="201"/>
      <c r="AK53" s="202"/>
      <c r="AL53" s="202"/>
      <c r="AM53" s="202"/>
      <c r="AN53" s="202"/>
      <c r="AO53" s="203"/>
    </row>
    <row r="54" spans="1:41" ht="15.75" thickTop="1" x14ac:dyDescent="0.25"/>
  </sheetData>
  <sheetProtection insertColumns="0" insertRows="0"/>
  <mergeCells count="536">
    <mergeCell ref="F14:F16"/>
    <mergeCell ref="E14:E16"/>
    <mergeCell ref="D14:D16"/>
    <mergeCell ref="C14:C16"/>
    <mergeCell ref="B14:B16"/>
    <mergeCell ref="A14:A16"/>
    <mergeCell ref="O14:O16"/>
    <mergeCell ref="N14:N16"/>
    <mergeCell ref="M14:M16"/>
    <mergeCell ref="L14:L16"/>
    <mergeCell ref="K14:K16"/>
    <mergeCell ref="J14:J16"/>
    <mergeCell ref="I14:I16"/>
    <mergeCell ref="H14:H16"/>
    <mergeCell ref="G14:G16"/>
    <mergeCell ref="AJ49:AO49"/>
    <mergeCell ref="AJ50:AO50"/>
    <mergeCell ref="AJ51:AO51"/>
    <mergeCell ref="AJ52:AO52"/>
    <mergeCell ref="AJ53:AO53"/>
    <mergeCell ref="H7:H8"/>
    <mergeCell ref="C47:AI47"/>
    <mergeCell ref="C48:AI48"/>
    <mergeCell ref="C49:AI49"/>
    <mergeCell ref="C50:AI50"/>
    <mergeCell ref="C51:AI51"/>
    <mergeCell ref="C52:AI52"/>
    <mergeCell ref="C53:AI53"/>
    <mergeCell ref="A46:AO46"/>
    <mergeCell ref="AJ47:AO47"/>
    <mergeCell ref="AJ48:AO48"/>
    <mergeCell ref="AO39:AO40"/>
    <mergeCell ref="AJ41:AJ42"/>
    <mergeCell ref="AK41:AK42"/>
    <mergeCell ref="AL41:AL42"/>
    <mergeCell ref="AM41:AM42"/>
    <mergeCell ref="AN41:AN42"/>
    <mergeCell ref="AO41:AO42"/>
    <mergeCell ref="AJ43:AJ44"/>
    <mergeCell ref="AK43:AK44"/>
    <mergeCell ref="AL43:AL44"/>
    <mergeCell ref="AM43:AM44"/>
    <mergeCell ref="AN43:AN44"/>
    <mergeCell ref="AO43:AO44"/>
    <mergeCell ref="AO33:AO34"/>
    <mergeCell ref="AJ35:AJ36"/>
    <mergeCell ref="AK35:AK36"/>
    <mergeCell ref="AL35:AL36"/>
    <mergeCell ref="AM35:AM36"/>
    <mergeCell ref="AN35:AN36"/>
    <mergeCell ref="AO35:AO36"/>
    <mergeCell ref="AJ37:AJ38"/>
    <mergeCell ref="AK37:AK38"/>
    <mergeCell ref="AL37:AL38"/>
    <mergeCell ref="AM37:AM38"/>
    <mergeCell ref="AN37:AN38"/>
    <mergeCell ref="AO37:AO38"/>
    <mergeCell ref="AO27:AO28"/>
    <mergeCell ref="AJ29:AJ30"/>
    <mergeCell ref="AK29:AK30"/>
    <mergeCell ref="AL29:AL30"/>
    <mergeCell ref="AM29:AM30"/>
    <mergeCell ref="AN29:AN30"/>
    <mergeCell ref="AO29:AO30"/>
    <mergeCell ref="AJ31:AJ32"/>
    <mergeCell ref="AK31:AK32"/>
    <mergeCell ref="AL31:AL32"/>
    <mergeCell ref="AM31:AM32"/>
    <mergeCell ref="AN31:AN32"/>
    <mergeCell ref="AO31:AO32"/>
    <mergeCell ref="AF43:AF44"/>
    <mergeCell ref="AG43:AG44"/>
    <mergeCell ref="AH43:AH44"/>
    <mergeCell ref="AI43:AI44"/>
    <mergeCell ref="AJ27:AJ28"/>
    <mergeCell ref="AK27:AK28"/>
    <mergeCell ref="AL27:AL28"/>
    <mergeCell ref="AM27:AM28"/>
    <mergeCell ref="AN27:AN28"/>
    <mergeCell ref="AJ33:AJ34"/>
    <mergeCell ref="AK33:AK34"/>
    <mergeCell ref="AL33:AL34"/>
    <mergeCell ref="AM33:AM34"/>
    <mergeCell ref="AN33:AN34"/>
    <mergeCell ref="AJ39:AJ40"/>
    <mergeCell ref="AK39:AK40"/>
    <mergeCell ref="AL39:AL40"/>
    <mergeCell ref="AM39:AM40"/>
    <mergeCell ref="AN39:AN40"/>
    <mergeCell ref="AF39:AF40"/>
    <mergeCell ref="AG39:AG40"/>
    <mergeCell ref="AH39:AH40"/>
    <mergeCell ref="AI39:AI40"/>
    <mergeCell ref="AF31:AF32"/>
    <mergeCell ref="AF41:AF42"/>
    <mergeCell ref="AG41:AG42"/>
    <mergeCell ref="AH41:AH42"/>
    <mergeCell ref="AI41:AI42"/>
    <mergeCell ref="AF35:AF36"/>
    <mergeCell ref="AG35:AG36"/>
    <mergeCell ref="AH35:AH36"/>
    <mergeCell ref="AI35:AI36"/>
    <mergeCell ref="AE37:AE38"/>
    <mergeCell ref="AF37:AF38"/>
    <mergeCell ref="AG37:AG38"/>
    <mergeCell ref="AH37:AH38"/>
    <mergeCell ref="AI37:AI38"/>
    <mergeCell ref="AG31:AG32"/>
    <mergeCell ref="AH31:AH32"/>
    <mergeCell ref="AI31:AI32"/>
    <mergeCell ref="AE33:AE34"/>
    <mergeCell ref="AF33:AF34"/>
    <mergeCell ref="AG33:AG34"/>
    <mergeCell ref="AH33:AH34"/>
    <mergeCell ref="AI33:AI34"/>
    <mergeCell ref="AF27:AF28"/>
    <mergeCell ref="AG27:AG28"/>
    <mergeCell ref="AH27:AH28"/>
    <mergeCell ref="AI27:AI28"/>
    <mergeCell ref="AE29:AE30"/>
    <mergeCell ref="AF29:AF30"/>
    <mergeCell ref="AG29:AG30"/>
    <mergeCell ref="AH29:AH30"/>
    <mergeCell ref="AI29:AI30"/>
    <mergeCell ref="L41:L42"/>
    <mergeCell ref="M41:M42"/>
    <mergeCell ref="N41:N42"/>
    <mergeCell ref="O41:O42"/>
    <mergeCell ref="L43:L44"/>
    <mergeCell ref="M43:M44"/>
    <mergeCell ref="N43:N44"/>
    <mergeCell ref="O43:O44"/>
    <mergeCell ref="AE27:AE28"/>
    <mergeCell ref="AE31:AE32"/>
    <mergeCell ref="AE35:AE36"/>
    <mergeCell ref="AE39:AE40"/>
    <mergeCell ref="AE43:AE44"/>
    <mergeCell ref="N35:N36"/>
    <mergeCell ref="O35:O36"/>
    <mergeCell ref="L37:L38"/>
    <mergeCell ref="M37:M38"/>
    <mergeCell ref="N37:N38"/>
    <mergeCell ref="O37:O38"/>
    <mergeCell ref="L39:L40"/>
    <mergeCell ref="M39:M40"/>
    <mergeCell ref="N39:N40"/>
    <mergeCell ref="O39:O40"/>
    <mergeCell ref="AE41:AE42"/>
    <mergeCell ref="J43:J44"/>
    <mergeCell ref="K43:K44"/>
    <mergeCell ref="L27:L28"/>
    <mergeCell ref="M27:M28"/>
    <mergeCell ref="N27:N28"/>
    <mergeCell ref="O27:O28"/>
    <mergeCell ref="L29:L30"/>
    <mergeCell ref="M29:M30"/>
    <mergeCell ref="N29:N30"/>
    <mergeCell ref="O29:O30"/>
    <mergeCell ref="L31:L32"/>
    <mergeCell ref="M31:M32"/>
    <mergeCell ref="N31:N32"/>
    <mergeCell ref="O31:O32"/>
    <mergeCell ref="L33:L34"/>
    <mergeCell ref="M33:M34"/>
    <mergeCell ref="N33:N34"/>
    <mergeCell ref="O33:O34"/>
    <mergeCell ref="L35:L36"/>
    <mergeCell ref="M35:M36"/>
    <mergeCell ref="J39:J40"/>
    <mergeCell ref="K39:K40"/>
    <mergeCell ref="J41:J42"/>
    <mergeCell ref="K41:K42"/>
    <mergeCell ref="A43:A44"/>
    <mergeCell ref="B43:B44"/>
    <mergeCell ref="C43:C44"/>
    <mergeCell ref="D43:D44"/>
    <mergeCell ref="E43:E44"/>
    <mergeCell ref="F43:F44"/>
    <mergeCell ref="G43:G44"/>
    <mergeCell ref="H43:H44"/>
    <mergeCell ref="I43:I44"/>
    <mergeCell ref="A41:A42"/>
    <mergeCell ref="B41:B42"/>
    <mergeCell ref="C41:C42"/>
    <mergeCell ref="D41:D42"/>
    <mergeCell ref="E41:E42"/>
    <mergeCell ref="F41:F42"/>
    <mergeCell ref="G41:G42"/>
    <mergeCell ref="H41:H42"/>
    <mergeCell ref="I41:I42"/>
    <mergeCell ref="A39:A40"/>
    <mergeCell ref="B39:B40"/>
    <mergeCell ref="C39:C40"/>
    <mergeCell ref="D39:D40"/>
    <mergeCell ref="E39:E40"/>
    <mergeCell ref="F39:F40"/>
    <mergeCell ref="G39:G40"/>
    <mergeCell ref="H39:H40"/>
    <mergeCell ref="I39:I40"/>
    <mergeCell ref="J35:J36"/>
    <mergeCell ref="K35:K36"/>
    <mergeCell ref="A37:A38"/>
    <mergeCell ref="B37:B38"/>
    <mergeCell ref="C37:C38"/>
    <mergeCell ref="D37:D38"/>
    <mergeCell ref="E37:E38"/>
    <mergeCell ref="F37:F38"/>
    <mergeCell ref="G37:G38"/>
    <mergeCell ref="H37:H38"/>
    <mergeCell ref="I37:I38"/>
    <mergeCell ref="J37:J38"/>
    <mergeCell ref="K37:K38"/>
    <mergeCell ref="A35:A36"/>
    <mergeCell ref="B35:B36"/>
    <mergeCell ref="C35:C36"/>
    <mergeCell ref="D35:D36"/>
    <mergeCell ref="E35:E36"/>
    <mergeCell ref="F35:F36"/>
    <mergeCell ref="G35:G36"/>
    <mergeCell ref="H35:H36"/>
    <mergeCell ref="I35:I36"/>
    <mergeCell ref="J31:J32"/>
    <mergeCell ref="K31:K32"/>
    <mergeCell ref="A33:A34"/>
    <mergeCell ref="B33:B34"/>
    <mergeCell ref="C33:C34"/>
    <mergeCell ref="D33:D34"/>
    <mergeCell ref="E33:E34"/>
    <mergeCell ref="F33:F34"/>
    <mergeCell ref="G33:G34"/>
    <mergeCell ref="H33:H34"/>
    <mergeCell ref="I33:I34"/>
    <mergeCell ref="J33:J34"/>
    <mergeCell ref="K33:K34"/>
    <mergeCell ref="A31:A32"/>
    <mergeCell ref="B31:B32"/>
    <mergeCell ref="C31:C32"/>
    <mergeCell ref="D31:D32"/>
    <mergeCell ref="E31:E32"/>
    <mergeCell ref="F31:F32"/>
    <mergeCell ref="G31:G32"/>
    <mergeCell ref="H31:H32"/>
    <mergeCell ref="I31:I32"/>
    <mergeCell ref="J27:J28"/>
    <mergeCell ref="K27:K28"/>
    <mergeCell ref="A29:A30"/>
    <mergeCell ref="B29:B30"/>
    <mergeCell ref="C29:C30"/>
    <mergeCell ref="D29:D30"/>
    <mergeCell ref="E29:E30"/>
    <mergeCell ref="F29:F30"/>
    <mergeCell ref="G29:G30"/>
    <mergeCell ref="H29:H30"/>
    <mergeCell ref="I29:I30"/>
    <mergeCell ref="J29:J30"/>
    <mergeCell ref="K29:K30"/>
    <mergeCell ref="A27:A28"/>
    <mergeCell ref="B27:B28"/>
    <mergeCell ref="C27:C28"/>
    <mergeCell ref="D27:D28"/>
    <mergeCell ref="E27:E28"/>
    <mergeCell ref="F27:F28"/>
    <mergeCell ref="G27:G28"/>
    <mergeCell ref="H27:H28"/>
    <mergeCell ref="I27:I28"/>
    <mergeCell ref="AO25:AO26"/>
    <mergeCell ref="AF25:AF26"/>
    <mergeCell ref="AG25:AG26"/>
    <mergeCell ref="AH25:AH26"/>
    <mergeCell ref="AI25:AI26"/>
    <mergeCell ref="AJ25:AJ26"/>
    <mergeCell ref="AK25:AK26"/>
    <mergeCell ref="AL25:AL26"/>
    <mergeCell ref="AM25:AM26"/>
    <mergeCell ref="AN25:AN26"/>
    <mergeCell ref="AH23:AH24"/>
    <mergeCell ref="AI23:AI24"/>
    <mergeCell ref="AJ23:AJ24"/>
    <mergeCell ref="AK23:AK24"/>
    <mergeCell ref="AL23:AL24"/>
    <mergeCell ref="AM23:AM24"/>
    <mergeCell ref="AN23:AN24"/>
    <mergeCell ref="AO23:AO24"/>
    <mergeCell ref="A25:A26"/>
    <mergeCell ref="B25:B26"/>
    <mergeCell ref="C25:C26"/>
    <mergeCell ref="D25:D26"/>
    <mergeCell ref="E25:E26"/>
    <mergeCell ref="F25:F26"/>
    <mergeCell ref="G25:G26"/>
    <mergeCell ref="H25:H26"/>
    <mergeCell ref="I25:I26"/>
    <mergeCell ref="J25:J26"/>
    <mergeCell ref="K25:K26"/>
    <mergeCell ref="L25:L26"/>
    <mergeCell ref="M25:M26"/>
    <mergeCell ref="N25:N26"/>
    <mergeCell ref="O25:O26"/>
    <mergeCell ref="AE25:AE26"/>
    <mergeCell ref="J23:J24"/>
    <mergeCell ref="K23:K24"/>
    <mergeCell ref="L23:L24"/>
    <mergeCell ref="M23:M24"/>
    <mergeCell ref="N23:N24"/>
    <mergeCell ref="O23:O24"/>
    <mergeCell ref="AE23:AE24"/>
    <mergeCell ref="AF23:AF24"/>
    <mergeCell ref="AG23:AG24"/>
    <mergeCell ref="A23:A24"/>
    <mergeCell ref="B23:B24"/>
    <mergeCell ref="C23:C24"/>
    <mergeCell ref="D23:D24"/>
    <mergeCell ref="E23:E24"/>
    <mergeCell ref="F23:F24"/>
    <mergeCell ref="G23:G24"/>
    <mergeCell ref="H23:H24"/>
    <mergeCell ref="I23:I24"/>
    <mergeCell ref="AH21:AH22"/>
    <mergeCell ref="AI21:AI22"/>
    <mergeCell ref="AJ21:AJ22"/>
    <mergeCell ref="AK21:AK22"/>
    <mergeCell ref="AL21:AL22"/>
    <mergeCell ref="AM21:AM22"/>
    <mergeCell ref="AN21:AN22"/>
    <mergeCell ref="AO21:AO22"/>
    <mergeCell ref="J21:J22"/>
    <mergeCell ref="K21:K22"/>
    <mergeCell ref="L21:L22"/>
    <mergeCell ref="M21:M22"/>
    <mergeCell ref="N21:N22"/>
    <mergeCell ref="O21:O22"/>
    <mergeCell ref="AE21:AE22"/>
    <mergeCell ref="AF21:AF22"/>
    <mergeCell ref="AG21:AG22"/>
    <mergeCell ref="A21:A22"/>
    <mergeCell ref="B21:B22"/>
    <mergeCell ref="C21:C22"/>
    <mergeCell ref="D21:D22"/>
    <mergeCell ref="E21:E22"/>
    <mergeCell ref="F21:F22"/>
    <mergeCell ref="G21:G22"/>
    <mergeCell ref="H21:H22"/>
    <mergeCell ref="I21:I22"/>
    <mergeCell ref="AM19:AM20"/>
    <mergeCell ref="AN19:AN20"/>
    <mergeCell ref="AO19:AO20"/>
    <mergeCell ref="AH19:AH20"/>
    <mergeCell ref="AI19:AI20"/>
    <mergeCell ref="AJ19:AJ20"/>
    <mergeCell ref="AK19:AK20"/>
    <mergeCell ref="AL19:AL20"/>
    <mergeCell ref="N19:N20"/>
    <mergeCell ref="O19:O20"/>
    <mergeCell ref="AE19:AE20"/>
    <mergeCell ref="AF19:AF20"/>
    <mergeCell ref="AG19:AG20"/>
    <mergeCell ref="AM17:AM18"/>
    <mergeCell ref="AN17:AN18"/>
    <mergeCell ref="AO17:AO18"/>
    <mergeCell ref="A19:A20"/>
    <mergeCell ref="B19:B20"/>
    <mergeCell ref="C19:C20"/>
    <mergeCell ref="D19:D20"/>
    <mergeCell ref="E19:E20"/>
    <mergeCell ref="F19:F20"/>
    <mergeCell ref="G19:G20"/>
    <mergeCell ref="H19:H20"/>
    <mergeCell ref="I19:I20"/>
    <mergeCell ref="J19:J20"/>
    <mergeCell ref="K19:K20"/>
    <mergeCell ref="L19:L20"/>
    <mergeCell ref="M19:M20"/>
    <mergeCell ref="AH17:AH18"/>
    <mergeCell ref="AI17:AI18"/>
    <mergeCell ref="AJ17:AJ18"/>
    <mergeCell ref="AK17:AK18"/>
    <mergeCell ref="AL17:AL18"/>
    <mergeCell ref="N17:N18"/>
    <mergeCell ref="O17:O18"/>
    <mergeCell ref="AE17:AE18"/>
    <mergeCell ref="J12:J13"/>
    <mergeCell ref="K12:K13"/>
    <mergeCell ref="L12:L13"/>
    <mergeCell ref="M12:M13"/>
    <mergeCell ref="R12:R13"/>
    <mergeCell ref="A17:A18"/>
    <mergeCell ref="B17:B18"/>
    <mergeCell ref="C17:C18"/>
    <mergeCell ref="D17:D18"/>
    <mergeCell ref="E17:E18"/>
    <mergeCell ref="F17:F18"/>
    <mergeCell ref="G17:G18"/>
    <mergeCell ref="H17:H18"/>
    <mergeCell ref="I17:I18"/>
    <mergeCell ref="A12:A13"/>
    <mergeCell ref="B12:B13"/>
    <mergeCell ref="C12:C13"/>
    <mergeCell ref="D12:D13"/>
    <mergeCell ref="E12:E13"/>
    <mergeCell ref="F12:F13"/>
    <mergeCell ref="G12:G13"/>
    <mergeCell ref="H12:H13"/>
    <mergeCell ref="I12:I13"/>
    <mergeCell ref="N12:N13"/>
    <mergeCell ref="AF17:AF18"/>
    <mergeCell ref="AG17:AG18"/>
    <mergeCell ref="J17:J18"/>
    <mergeCell ref="K17:K18"/>
    <mergeCell ref="L17:L18"/>
    <mergeCell ref="M17:M18"/>
    <mergeCell ref="AI14:AI16"/>
    <mergeCell ref="AH14:AH16"/>
    <mergeCell ref="AG14:AG16"/>
    <mergeCell ref="AF14:AF16"/>
    <mergeCell ref="AE14:AE16"/>
    <mergeCell ref="AD15:AD16"/>
    <mergeCell ref="AC15:AC16"/>
    <mergeCell ref="AB15:AB16"/>
    <mergeCell ref="AA15:AA16"/>
    <mergeCell ref="Z15:Z16"/>
    <mergeCell ref="Y15:Y16"/>
    <mergeCell ref="X15:X16"/>
    <mergeCell ref="W15:W16"/>
    <mergeCell ref="V15:V16"/>
    <mergeCell ref="U15:U16"/>
    <mergeCell ref="T15:T16"/>
    <mergeCell ref="S15:S16"/>
    <mergeCell ref="R14:R16"/>
    <mergeCell ref="Q15:Q16"/>
    <mergeCell ref="P15:P16"/>
    <mergeCell ref="O12:O13"/>
    <mergeCell ref="AE12:AE13"/>
    <mergeCell ref="AF12:AF13"/>
    <mergeCell ref="AG12:AG13"/>
    <mergeCell ref="AH9:AH11"/>
    <mergeCell ref="AI9:AI11"/>
    <mergeCell ref="R9:R11"/>
    <mergeCell ref="P9:P10"/>
    <mergeCell ref="Q9:Q10"/>
    <mergeCell ref="S9:S10"/>
    <mergeCell ref="T9:T10"/>
    <mergeCell ref="U9:U10"/>
    <mergeCell ref="V9:V10"/>
    <mergeCell ref="W9:W10"/>
    <mergeCell ref="X9:X10"/>
    <mergeCell ref="Y9:Y10"/>
    <mergeCell ref="Z9:Z10"/>
    <mergeCell ref="AH12:AH13"/>
    <mergeCell ref="AI12:AI13"/>
    <mergeCell ref="AF9:AF11"/>
    <mergeCell ref="AG9:AG11"/>
    <mergeCell ref="AA9:AA10"/>
    <mergeCell ref="AB9:AB10"/>
    <mergeCell ref="AC9:AC10"/>
    <mergeCell ref="AD9:AD10"/>
    <mergeCell ref="A7:A8"/>
    <mergeCell ref="B7:B8"/>
    <mergeCell ref="C7:C8"/>
    <mergeCell ref="D7:D8"/>
    <mergeCell ref="E7:E8"/>
    <mergeCell ref="F7:F8"/>
    <mergeCell ref="G7:G8"/>
    <mergeCell ref="I7:I8"/>
    <mergeCell ref="A9:A11"/>
    <mergeCell ref="B9:B11"/>
    <mergeCell ref="C9:C11"/>
    <mergeCell ref="D9:D11"/>
    <mergeCell ref="E9:E11"/>
    <mergeCell ref="F9:F11"/>
    <mergeCell ref="G9:G11"/>
    <mergeCell ref="H9:H11"/>
    <mergeCell ref="I9:I11"/>
    <mergeCell ref="J9:J11"/>
    <mergeCell ref="K9:K11"/>
    <mergeCell ref="L9:L11"/>
    <mergeCell ref="M9:M11"/>
    <mergeCell ref="J7:J8"/>
    <mergeCell ref="K7:K8"/>
    <mergeCell ref="N9:N11"/>
    <mergeCell ref="O9:O11"/>
    <mergeCell ref="AE9:AE11"/>
    <mergeCell ref="AN5:AN6"/>
    <mergeCell ref="AO5:AO6"/>
    <mergeCell ref="U5:Y5"/>
    <mergeCell ref="AK5:AK6"/>
    <mergeCell ref="AL5:AL6"/>
    <mergeCell ref="AM5:AM6"/>
    <mergeCell ref="AL7:AL8"/>
    <mergeCell ref="AM7:AM8"/>
    <mergeCell ref="AG5:AG6"/>
    <mergeCell ref="AH5:AH6"/>
    <mergeCell ref="AJ7:AJ8"/>
    <mergeCell ref="AI7:AI8"/>
    <mergeCell ref="AH7:AH8"/>
    <mergeCell ref="AG7:AG8"/>
    <mergeCell ref="AI5:AI6"/>
    <mergeCell ref="AJ5:AJ6"/>
    <mergeCell ref="Z5:AB5"/>
    <mergeCell ref="A5:A6"/>
    <mergeCell ref="B5:B6"/>
    <mergeCell ref="C5:C6"/>
    <mergeCell ref="D5:D6"/>
    <mergeCell ref="E5:E6"/>
    <mergeCell ref="K5:K6"/>
    <mergeCell ref="L5:L6"/>
    <mergeCell ref="M5:M6"/>
    <mergeCell ref="N5:N6"/>
    <mergeCell ref="F5:F6"/>
    <mergeCell ref="G5:G6"/>
    <mergeCell ref="H5:H6"/>
    <mergeCell ref="I5:I6"/>
    <mergeCell ref="J5:J6"/>
    <mergeCell ref="A1:B3"/>
    <mergeCell ref="C1:AB2"/>
    <mergeCell ref="C3:AB3"/>
    <mergeCell ref="AC1:AO1"/>
    <mergeCell ref="AC2:AO2"/>
    <mergeCell ref="AC3:AO3"/>
    <mergeCell ref="L7:L8"/>
    <mergeCell ref="AE5:AE6"/>
    <mergeCell ref="AF5:AF6"/>
    <mergeCell ref="AE7:AE8"/>
    <mergeCell ref="AF7:AF8"/>
    <mergeCell ref="O5:O6"/>
    <mergeCell ref="P5:P6"/>
    <mergeCell ref="Q5:Q6"/>
    <mergeCell ref="R5:R6"/>
    <mergeCell ref="S5:T5"/>
    <mergeCell ref="O7:O8"/>
    <mergeCell ref="AC5:AC6"/>
    <mergeCell ref="N7:N8"/>
    <mergeCell ref="M7:M8"/>
    <mergeCell ref="AN7:AN8"/>
    <mergeCell ref="AO7:AO8"/>
    <mergeCell ref="AD5:AD6"/>
    <mergeCell ref="AK7:AK8"/>
  </mergeCells>
  <conditionalFormatting sqref="AE7:AE14 K7:K14 AE17:AE44 K17:K44">
    <cfRule type="containsText" dxfId="13" priority="29" stopIfTrue="1" operator="containsText" text="Muy Alta">
      <formula>NOT(ISERROR(SEARCH("Muy Alta",K7)))</formula>
    </cfRule>
    <cfRule type="containsText" dxfId="12" priority="30" stopIfTrue="1" operator="containsText" text="Alta">
      <formula>NOT(ISERROR(SEARCH("Alta",K7)))</formula>
    </cfRule>
    <cfRule type="containsText" dxfId="11" priority="31" stopIfTrue="1" operator="containsText" text="Media">
      <formula>NOT(ISERROR(SEARCH("Media",K7)))</formula>
    </cfRule>
    <cfRule type="containsText" dxfId="10" priority="32" stopIfTrue="1" operator="containsText" text="Muy Baja">
      <formula>NOT(ISERROR(SEARCH("Muy Baja",K7)))</formula>
    </cfRule>
    <cfRule type="containsText" dxfId="9" priority="33" stopIfTrue="1" operator="containsText" text="Baja">
      <formula>NOT(ISERROR(SEARCH("Baja",K7)))</formula>
    </cfRule>
  </conditionalFormatting>
  <conditionalFormatting sqref="AG7:AG14 M7:M14 AG17:AG44 M17:M44">
    <cfRule type="containsText" dxfId="8" priority="34" stopIfTrue="1" operator="containsText" text="Catastrófico">
      <formula>NOT(ISERROR(SEARCH("Catastrófico",M7)))</formula>
    </cfRule>
    <cfRule type="containsText" dxfId="7" priority="35" stopIfTrue="1" operator="containsText" text="Mayor">
      <formula>NOT(ISERROR(SEARCH("Mayor",M7)))</formula>
    </cfRule>
    <cfRule type="containsText" dxfId="6" priority="36" stopIfTrue="1" operator="containsText" text="Moderado">
      <formula>NOT(ISERROR(SEARCH("Moderado",M7)))</formula>
    </cfRule>
    <cfRule type="containsText" dxfId="5" priority="37" stopIfTrue="1" operator="containsText" text="Menor">
      <formula>NOT(ISERROR(SEARCH("Menor",M7)))</formula>
    </cfRule>
    <cfRule type="containsText" dxfId="4" priority="38" stopIfTrue="1" operator="containsText" text="Leve">
      <formula>NOT(ISERROR(SEARCH("Leve",M7)))</formula>
    </cfRule>
  </conditionalFormatting>
  <conditionalFormatting sqref="AI7:AI14 O7:O14 AI17:AI44 O17:O44">
    <cfRule type="containsText" dxfId="3" priority="39" stopIfTrue="1" operator="containsText" text="Extremo">
      <formula>NOT(ISERROR(SEARCH("Extremo",O7)))</formula>
    </cfRule>
    <cfRule type="containsText" dxfId="2" priority="40" stopIfTrue="1" operator="containsText" text="Alto">
      <formula>NOT(ISERROR(SEARCH("Alto",O7)))</formula>
    </cfRule>
    <cfRule type="containsText" dxfId="1" priority="41" stopIfTrue="1" operator="containsText" text="Moderado">
      <formula>NOT(ISERROR(SEARCH("Moderado",O7)))</formula>
    </cfRule>
    <cfRule type="containsText" dxfId="0" priority="42" stopIfTrue="1" operator="containsText" text="Bajo">
      <formula>NOT(ISERROR(SEARCH("Bajo",O7)))</formula>
    </cfRule>
  </conditionalFormatting>
  <dataValidations count="2">
    <dataValidation type="list" allowBlank="1" showInputMessage="1" showErrorMessage="1" sqref="C7:C14 C17:C44" xr:uid="{FE01B48F-0874-4CB3-AFB4-9FB94E762025}">
      <formula1>$BC$8:$BC$17</formula1>
    </dataValidation>
    <dataValidation type="list" allowBlank="1" showInputMessage="1" showErrorMessage="1" sqref="A7:A14 A17:A44" xr:uid="{08D3F3CA-AC69-47A0-A6DC-1E263B65B718}">
      <formula1>$BB$7:$BB$34</formula1>
    </dataValidation>
  </dataValidations>
  <hyperlinks>
    <hyperlink ref="N5" location="'TABLA DE PROBABILIDAD'!A1" display="Probabilidad" xr:uid="{F1AD6782-EDA8-4229-B8E2-35D6079AC9A6}"/>
  </hyperlinks>
  <pageMargins left="0.7" right="0.7" top="0.75" bottom="0.75" header="0.3" footer="0.3"/>
  <pageSetup orientation="portrait" r:id="rId1"/>
  <ignoredErrors>
    <ignoredError sqref="AC11:AD11 AC8:AD9" formula="1"/>
  </ignoredErrors>
  <drawing r:id="rId2"/>
  <legacyDrawing r:id="rId3"/>
  <extLst>
    <ext xmlns:x14="http://schemas.microsoft.com/office/spreadsheetml/2009/9/main" uri="{CCE6A557-97BC-4b89-ADB6-D9C93CAAB3DF}">
      <x14:dataValidations xmlns:xm="http://schemas.microsoft.com/office/excel/2006/main" count="11">
        <x14:dataValidation type="list" allowBlank="1" showInputMessage="1" showErrorMessage="1" xr:uid="{B8758230-1658-4DE1-9461-E166A1310FED}">
          <x14:formula1>
            <xm:f>Listas!$A$3:$A$7</xm:f>
          </x14:formula1>
          <xm:sqref>K7:K14 K17:K44</xm:sqref>
        </x14:dataValidation>
        <x14:dataValidation type="list" allowBlank="1" showInputMessage="1" showErrorMessage="1" xr:uid="{73E57777-3BD3-48D6-826D-B5F8C696038E}">
          <x14:formula1>
            <xm:f>Listas!$E$3:$E$7</xm:f>
          </x14:formula1>
          <xm:sqref>M7:M14 M17:M44</xm:sqref>
        </x14:dataValidation>
        <x14:dataValidation type="list" allowBlank="1" showInputMessage="1" showErrorMessage="1" xr:uid="{26802257-5DF5-49FA-AEF2-B4915DAC9F8E}">
          <x14:formula1>
            <xm:f>Listas!$C$11:$C$13</xm:f>
          </x14:formula1>
          <xm:sqref>U7:U9 U11:U15 U17:U44</xm:sqref>
        </x14:dataValidation>
        <x14:dataValidation type="list" allowBlank="1" showInputMessage="1" showErrorMessage="1" xr:uid="{9E5BED1D-E9E7-4D7B-B311-1843250A1F1F}">
          <x14:formula1>
            <xm:f>Listas!$C$14:$C$15</xm:f>
          </x14:formula1>
          <xm:sqref>W7:W9 W11:W15 W17:W44</xm:sqref>
        </x14:dataValidation>
        <x14:dataValidation type="list" allowBlank="1" showInputMessage="1" showErrorMessage="1" xr:uid="{DD5DC28D-E54C-4A84-8871-A71C12C91F87}">
          <x14:formula1>
            <xm:f>Listas!$B$17:$B$20</xm:f>
          </x14:formula1>
          <xm:sqref>AJ7:AJ44</xm:sqref>
        </x14:dataValidation>
        <x14:dataValidation type="list" allowBlank="1" showInputMessage="1" showErrorMessage="1" xr:uid="{68C1EE4D-C400-4D5D-BF7B-C97BF6F64CDB}">
          <x14:formula1>
            <xm:f>Listas!$F$11:$F$17</xm:f>
          </x14:formula1>
          <xm:sqref>I7:I14 I17:I44</xm:sqref>
        </x14:dataValidation>
        <x14:dataValidation type="list" allowBlank="1" showInputMessage="1" showErrorMessage="1" xr:uid="{E63B2396-F6F9-470C-AA7E-D7EC20F70560}">
          <x14:formula1>
            <xm:f>Listas!$B$27:$B$29</xm:f>
          </x14:formula1>
          <xm:sqref>G7:G14 G17:G44</xm:sqref>
        </x14:dataValidation>
        <x14:dataValidation type="list" allowBlank="1" showInputMessage="1" showErrorMessage="1" xr:uid="{D380701D-82B5-490B-A01F-47523F303041}">
          <x14:formula1>
            <xm:f>Listas!$B$31:$B$34</xm:f>
          </x14:formula1>
          <xm:sqref>J7:J14</xm:sqref>
        </x14:dataValidation>
        <x14:dataValidation type="list" allowBlank="1" showInputMessage="1" showErrorMessage="1" xr:uid="{CD94C14E-2450-46EB-921E-9F4419221F25}">
          <x14:formula1>
            <xm:f>Listas!$B$36:$B$37</xm:f>
          </x14:formula1>
          <xm:sqref>Z7:Z9 Z11:Z15 Z17:Z44</xm:sqref>
        </x14:dataValidation>
        <x14:dataValidation type="list" allowBlank="1" showInputMessage="1" showErrorMessage="1" xr:uid="{5D669AF8-6395-412A-A5D2-291DBB7A3D10}">
          <x14:formula1>
            <xm:f>Listas!$B$39:$B$40</xm:f>
          </x14:formula1>
          <xm:sqref>AA7:AA9 AA11:AA15 AA17:AA44</xm:sqref>
        </x14:dataValidation>
        <x14:dataValidation type="list" allowBlank="1" showInputMessage="1" showErrorMessage="1" xr:uid="{F4078AE8-74A4-4CC9-9576-3581E026803F}">
          <x14:formula1>
            <xm:f>Listas!$B$42:$B$43</xm:f>
          </x14:formula1>
          <xm:sqref>AB7:AB9 AB11:AB15 AB17:AB44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DC9D1-332E-43D1-B09C-899031DB91DB}">
  <sheetPr>
    <tabColor rgb="FFFF0000"/>
  </sheetPr>
  <dimension ref="B1:M10"/>
  <sheetViews>
    <sheetView zoomScale="80" zoomScaleNormal="80" workbookViewId="0">
      <selection activeCell="M7" sqref="M7:M8"/>
    </sheetView>
  </sheetViews>
  <sheetFormatPr baseColWidth="10" defaultRowHeight="15" x14ac:dyDescent="0.25"/>
  <cols>
    <col min="1" max="1" width="4.42578125" customWidth="1"/>
    <col min="2" max="2" width="13.85546875" customWidth="1"/>
    <col min="3" max="3" width="6.7109375" customWidth="1"/>
    <col min="4" max="4" width="27.42578125" customWidth="1"/>
    <col min="5" max="5" width="14.7109375" customWidth="1"/>
    <col min="6" max="6" width="29.85546875" customWidth="1"/>
    <col min="7" max="7" width="5.85546875" customWidth="1"/>
    <col min="8" max="8" width="14.5703125" customWidth="1"/>
    <col min="9" max="9" width="6.7109375" customWidth="1"/>
    <col min="10" max="10" width="15.28515625" style="1" customWidth="1"/>
    <col min="11" max="11" width="28.85546875" customWidth="1"/>
    <col min="12" max="12" width="15.7109375" customWidth="1"/>
    <col min="13" max="13" width="32.42578125" customWidth="1"/>
  </cols>
  <sheetData>
    <row r="1" spans="2:13" ht="15.75" thickBot="1" x14ac:dyDescent="0.3"/>
    <row r="2" spans="2:13" ht="15.75" customHeight="1" thickBot="1" x14ac:dyDescent="0.3">
      <c r="B2" s="213" t="s">
        <v>134</v>
      </c>
      <c r="C2" s="214"/>
      <c r="D2" s="214"/>
      <c r="E2" s="214"/>
      <c r="F2" s="215"/>
      <c r="G2" s="32"/>
      <c r="H2" s="216" t="s">
        <v>135</v>
      </c>
      <c r="I2" s="217"/>
      <c r="J2" s="217"/>
      <c r="K2" s="217"/>
      <c r="L2" s="217"/>
      <c r="M2" s="217"/>
    </row>
    <row r="3" spans="2:13" ht="26.25" thickBot="1" x14ac:dyDescent="0.3">
      <c r="B3" s="50" t="s">
        <v>136</v>
      </c>
      <c r="C3" s="51" t="s">
        <v>38</v>
      </c>
      <c r="D3" s="51" t="s">
        <v>137</v>
      </c>
      <c r="E3" s="52" t="s">
        <v>28</v>
      </c>
      <c r="F3" s="52" t="s">
        <v>213</v>
      </c>
      <c r="G3" s="32"/>
      <c r="H3" s="50" t="s">
        <v>136</v>
      </c>
      <c r="I3" s="51" t="s">
        <v>38</v>
      </c>
      <c r="J3" s="51" t="s">
        <v>138</v>
      </c>
      <c r="K3" s="51" t="s">
        <v>40</v>
      </c>
      <c r="L3" s="52" t="s">
        <v>139</v>
      </c>
      <c r="M3" s="52" t="s">
        <v>214</v>
      </c>
    </row>
    <row r="4" spans="2:13" ht="41.25" customHeight="1" thickBot="1" x14ac:dyDescent="0.3">
      <c r="B4" s="33" t="s">
        <v>29</v>
      </c>
      <c r="C4" s="34">
        <v>1</v>
      </c>
      <c r="D4" s="35" t="s">
        <v>140</v>
      </c>
      <c r="E4" s="36">
        <v>0.2</v>
      </c>
      <c r="F4" s="212" t="s">
        <v>210</v>
      </c>
      <c r="G4" s="32"/>
      <c r="H4" s="33" t="s">
        <v>51</v>
      </c>
      <c r="I4" s="34">
        <v>1</v>
      </c>
      <c r="J4" s="35" t="s">
        <v>42</v>
      </c>
      <c r="K4" s="37" t="s">
        <v>141</v>
      </c>
      <c r="L4" s="36">
        <v>0.2</v>
      </c>
      <c r="M4" s="212" t="s">
        <v>215</v>
      </c>
    </row>
    <row r="5" spans="2:13" ht="70.5" customHeight="1" thickBot="1" x14ac:dyDescent="0.3">
      <c r="B5" s="53" t="s">
        <v>25</v>
      </c>
      <c r="C5" s="38">
        <v>2</v>
      </c>
      <c r="D5" s="39" t="s">
        <v>33</v>
      </c>
      <c r="E5" s="40">
        <v>0.4</v>
      </c>
      <c r="F5" s="212"/>
      <c r="G5" s="32"/>
      <c r="H5" s="53" t="s">
        <v>52</v>
      </c>
      <c r="I5" s="38">
        <v>2</v>
      </c>
      <c r="J5" s="39" t="s">
        <v>43</v>
      </c>
      <c r="K5" s="41" t="s">
        <v>142</v>
      </c>
      <c r="L5" s="40">
        <v>0.4</v>
      </c>
      <c r="M5" s="212"/>
    </row>
    <row r="6" spans="2:13" ht="90.75" customHeight="1" thickBot="1" x14ac:dyDescent="0.3">
      <c r="B6" s="42" t="s">
        <v>30</v>
      </c>
      <c r="C6" s="38">
        <v>3</v>
      </c>
      <c r="D6" s="39" t="s">
        <v>143</v>
      </c>
      <c r="E6" s="40">
        <v>0.6</v>
      </c>
      <c r="F6" s="54" t="s">
        <v>211</v>
      </c>
      <c r="G6" s="32"/>
      <c r="H6" s="42" t="s">
        <v>2</v>
      </c>
      <c r="I6" s="38">
        <v>3</v>
      </c>
      <c r="J6" s="39" t="s">
        <v>144</v>
      </c>
      <c r="K6" s="41" t="s">
        <v>48</v>
      </c>
      <c r="L6" s="40">
        <v>0.6</v>
      </c>
      <c r="M6" s="54" t="s">
        <v>216</v>
      </c>
    </row>
    <row r="7" spans="2:13" ht="66.75" customHeight="1" thickBot="1" x14ac:dyDescent="0.3">
      <c r="B7" s="43" t="s">
        <v>31</v>
      </c>
      <c r="C7" s="38">
        <v>4</v>
      </c>
      <c r="D7" s="39" t="s">
        <v>35</v>
      </c>
      <c r="E7" s="40">
        <v>0.8</v>
      </c>
      <c r="F7" s="212" t="s">
        <v>212</v>
      </c>
      <c r="G7" s="32"/>
      <c r="H7" s="44" t="s">
        <v>53</v>
      </c>
      <c r="I7" s="38">
        <v>4</v>
      </c>
      <c r="J7" s="39" t="s">
        <v>46</v>
      </c>
      <c r="K7" s="41" t="s">
        <v>49</v>
      </c>
      <c r="L7" s="40">
        <v>0.8</v>
      </c>
      <c r="M7" s="212" t="s">
        <v>217</v>
      </c>
    </row>
    <row r="8" spans="2:13" ht="38.25" customHeight="1" thickBot="1" x14ac:dyDescent="0.3">
      <c r="B8" s="45" t="s">
        <v>0</v>
      </c>
      <c r="C8" s="46">
        <v>5</v>
      </c>
      <c r="D8" s="47" t="s">
        <v>145</v>
      </c>
      <c r="E8" s="48">
        <v>1</v>
      </c>
      <c r="F8" s="212"/>
      <c r="G8" s="32"/>
      <c r="H8" s="45" t="s">
        <v>146</v>
      </c>
      <c r="I8" s="46">
        <v>5</v>
      </c>
      <c r="J8" s="47" t="s">
        <v>45</v>
      </c>
      <c r="K8" s="49" t="s">
        <v>147</v>
      </c>
      <c r="L8" s="48">
        <v>1</v>
      </c>
      <c r="M8" s="212"/>
    </row>
    <row r="9" spans="2:13" x14ac:dyDescent="0.25">
      <c r="G9" s="32"/>
    </row>
    <row r="10" spans="2:13" x14ac:dyDescent="0.25">
      <c r="G10" s="32"/>
    </row>
  </sheetData>
  <mergeCells count="6">
    <mergeCell ref="F4:F5"/>
    <mergeCell ref="F7:F8"/>
    <mergeCell ref="B2:F2"/>
    <mergeCell ref="H2:M2"/>
    <mergeCell ref="M4:M5"/>
    <mergeCell ref="M7:M8"/>
  </mergeCells>
  <pageMargins left="0.7" right="0.7" top="0.75" bottom="0.75" header="0.3" footer="0.3"/>
  <pageSetup paperSize="4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7FB61-0E2E-43CD-98DD-4BEF47A5A61F}">
  <sheetPr>
    <tabColor rgb="FFC43508"/>
  </sheetPr>
  <dimension ref="A1:H12"/>
  <sheetViews>
    <sheetView showGridLines="0" workbookViewId="0">
      <selection activeCell="G5" sqref="G5"/>
    </sheetView>
  </sheetViews>
  <sheetFormatPr baseColWidth="10" defaultRowHeight="15" x14ac:dyDescent="0.25"/>
  <sheetData>
    <row r="1" spans="1:8" x14ac:dyDescent="0.25">
      <c r="A1" s="218" t="s">
        <v>218</v>
      </c>
      <c r="B1" s="218"/>
      <c r="C1" s="218"/>
      <c r="D1" s="218"/>
      <c r="E1" s="218"/>
      <c r="F1" s="218"/>
      <c r="G1" s="218"/>
      <c r="H1" s="32"/>
    </row>
    <row r="2" spans="1:8" x14ac:dyDescent="0.25">
      <c r="A2" s="218"/>
      <c r="B2" s="218"/>
      <c r="C2" s="218"/>
      <c r="D2" s="218"/>
      <c r="E2" s="218"/>
      <c r="F2" s="218"/>
      <c r="G2" s="218"/>
      <c r="H2" s="32"/>
    </row>
    <row r="3" spans="1:8" ht="15.75" thickBot="1" x14ac:dyDescent="0.3">
      <c r="A3" s="32"/>
      <c r="B3" s="32"/>
      <c r="C3" s="32"/>
      <c r="D3" s="32"/>
      <c r="E3" s="32"/>
      <c r="F3" s="32"/>
      <c r="G3" s="32"/>
      <c r="H3" s="32"/>
    </row>
    <row r="4" spans="1:8" ht="15.75" thickBot="1" x14ac:dyDescent="0.3">
      <c r="A4" s="55" t="s">
        <v>28</v>
      </c>
      <c r="B4" s="56" t="s">
        <v>219</v>
      </c>
      <c r="C4" s="219" t="s">
        <v>218</v>
      </c>
      <c r="D4" s="219"/>
      <c r="E4" s="219"/>
      <c r="F4" s="219"/>
      <c r="G4" s="220"/>
      <c r="H4" s="32"/>
    </row>
    <row r="5" spans="1:8" x14ac:dyDescent="0.25">
      <c r="A5" s="57" t="s">
        <v>220</v>
      </c>
      <c r="B5" s="58">
        <v>1</v>
      </c>
      <c r="C5" s="59" t="s">
        <v>31</v>
      </c>
      <c r="D5" s="60" t="s">
        <v>31</v>
      </c>
      <c r="E5" s="60" t="s">
        <v>31</v>
      </c>
      <c r="F5" s="60" t="s">
        <v>31</v>
      </c>
      <c r="G5" s="61" t="s">
        <v>221</v>
      </c>
      <c r="H5" s="32"/>
    </row>
    <row r="6" spans="1:8" x14ac:dyDescent="0.25">
      <c r="A6" s="62" t="s">
        <v>31</v>
      </c>
      <c r="B6" s="63">
        <v>0.8</v>
      </c>
      <c r="C6" s="64" t="s">
        <v>222</v>
      </c>
      <c r="D6" s="65" t="s">
        <v>222</v>
      </c>
      <c r="E6" s="66" t="s">
        <v>31</v>
      </c>
      <c r="F6" s="66" t="s">
        <v>31</v>
      </c>
      <c r="G6" s="67" t="s">
        <v>221</v>
      </c>
      <c r="H6" s="32"/>
    </row>
    <row r="7" spans="1:8" x14ac:dyDescent="0.25">
      <c r="A7" s="62" t="s">
        <v>30</v>
      </c>
      <c r="B7" s="63">
        <v>0.6</v>
      </c>
      <c r="C7" s="64" t="s">
        <v>222</v>
      </c>
      <c r="D7" s="65" t="s">
        <v>222</v>
      </c>
      <c r="E7" s="65" t="s">
        <v>222</v>
      </c>
      <c r="F7" s="66" t="s">
        <v>31</v>
      </c>
      <c r="G7" s="67" t="s">
        <v>221</v>
      </c>
      <c r="H7" s="32"/>
    </row>
    <row r="8" spans="1:8" x14ac:dyDescent="0.25">
      <c r="A8" s="68" t="s">
        <v>25</v>
      </c>
      <c r="B8" s="69">
        <v>0.4</v>
      </c>
      <c r="C8" s="70" t="s">
        <v>25</v>
      </c>
      <c r="D8" s="65" t="s">
        <v>222</v>
      </c>
      <c r="E8" s="65" t="s">
        <v>222</v>
      </c>
      <c r="F8" s="66" t="s">
        <v>31</v>
      </c>
      <c r="G8" s="67" t="s">
        <v>221</v>
      </c>
      <c r="H8" s="32"/>
    </row>
    <row r="9" spans="1:8" ht="15.75" thickBot="1" x14ac:dyDescent="0.3">
      <c r="A9" s="71" t="s">
        <v>29</v>
      </c>
      <c r="B9" s="72">
        <v>0.2</v>
      </c>
      <c r="C9" s="73" t="s">
        <v>25</v>
      </c>
      <c r="D9" s="74" t="s">
        <v>25</v>
      </c>
      <c r="E9" s="75" t="s">
        <v>222</v>
      </c>
      <c r="F9" s="76" t="s">
        <v>31</v>
      </c>
      <c r="G9" s="77" t="s">
        <v>221</v>
      </c>
      <c r="H9" s="32"/>
    </row>
    <row r="10" spans="1:8" x14ac:dyDescent="0.25">
      <c r="A10" s="221" t="s">
        <v>219</v>
      </c>
      <c r="B10" s="222"/>
      <c r="C10" s="78">
        <v>0.2</v>
      </c>
      <c r="D10" s="79">
        <v>0.4</v>
      </c>
      <c r="E10" s="79">
        <v>0.6</v>
      </c>
      <c r="F10" s="79">
        <v>0.8</v>
      </c>
      <c r="G10" s="80">
        <v>1</v>
      </c>
      <c r="H10" s="32"/>
    </row>
    <row r="11" spans="1:8" ht="15.75" thickBot="1" x14ac:dyDescent="0.3">
      <c r="A11" s="223" t="s">
        <v>39</v>
      </c>
      <c r="B11" s="224"/>
      <c r="C11" s="81" t="s">
        <v>51</v>
      </c>
      <c r="D11" s="82" t="s">
        <v>52</v>
      </c>
      <c r="E11" s="82" t="s">
        <v>2</v>
      </c>
      <c r="F11" s="82" t="s">
        <v>53</v>
      </c>
      <c r="G11" s="83" t="s">
        <v>54</v>
      </c>
      <c r="H11" s="32"/>
    </row>
    <row r="12" spans="1:8" x14ac:dyDescent="0.25">
      <c r="A12" s="32"/>
      <c r="B12" s="32"/>
      <c r="C12" s="32"/>
      <c r="D12" s="32"/>
      <c r="E12" s="32"/>
      <c r="F12" s="32"/>
      <c r="G12" s="32"/>
      <c r="H12" s="32"/>
    </row>
  </sheetData>
  <mergeCells count="4">
    <mergeCell ref="A1:G2"/>
    <mergeCell ref="C4:G4"/>
    <mergeCell ref="A10:B10"/>
    <mergeCell ref="A11:B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A667C-9D77-4319-899D-4233E77EF429}">
  <sheetPr>
    <tabColor rgb="FF00B0F0"/>
  </sheetPr>
  <dimension ref="C1:E39"/>
  <sheetViews>
    <sheetView topLeftCell="A19" workbookViewId="0">
      <selection activeCell="D31" sqref="D31"/>
    </sheetView>
  </sheetViews>
  <sheetFormatPr baseColWidth="10" defaultRowHeight="15" x14ac:dyDescent="0.25"/>
  <cols>
    <col min="3" max="3" width="37.85546875" customWidth="1"/>
    <col min="4" max="4" width="21" customWidth="1"/>
    <col min="5" max="5" width="40.140625" customWidth="1"/>
  </cols>
  <sheetData>
    <row r="1" spans="3:5" ht="15.75" thickBot="1" x14ac:dyDescent="0.3"/>
    <row r="2" spans="3:5" x14ac:dyDescent="0.25">
      <c r="C2" s="228" t="s">
        <v>148</v>
      </c>
      <c r="D2" s="228"/>
      <c r="E2" s="228"/>
    </row>
    <row r="3" spans="3:5" ht="15.75" thickBot="1" x14ac:dyDescent="0.3">
      <c r="C3" s="229"/>
      <c r="D3" s="229"/>
      <c r="E3" s="229"/>
    </row>
    <row r="4" spans="3:5" ht="15.75" thickBot="1" x14ac:dyDescent="0.3">
      <c r="C4" s="90" t="s">
        <v>149</v>
      </c>
      <c r="D4" s="90" t="s">
        <v>150</v>
      </c>
      <c r="E4" s="90" t="s">
        <v>151</v>
      </c>
    </row>
    <row r="5" spans="3:5" ht="25.5" x14ac:dyDescent="0.25">
      <c r="C5" s="230" t="s">
        <v>118</v>
      </c>
      <c r="D5" s="84" t="s">
        <v>152</v>
      </c>
      <c r="E5" s="84" t="s">
        <v>153</v>
      </c>
    </row>
    <row r="6" spans="3:5" ht="51" x14ac:dyDescent="0.25">
      <c r="C6" s="226"/>
      <c r="D6" s="84" t="s">
        <v>154</v>
      </c>
      <c r="E6" s="84" t="s">
        <v>155</v>
      </c>
    </row>
    <row r="7" spans="3:5" ht="25.5" x14ac:dyDescent="0.25">
      <c r="C7" s="226"/>
      <c r="D7" s="84" t="s">
        <v>156</v>
      </c>
      <c r="E7" s="84" t="s">
        <v>157</v>
      </c>
    </row>
    <row r="8" spans="3:5" ht="38.25" x14ac:dyDescent="0.25">
      <c r="C8" s="226"/>
      <c r="D8" s="84" t="s">
        <v>158</v>
      </c>
      <c r="E8" s="84" t="s">
        <v>159</v>
      </c>
    </row>
    <row r="9" spans="3:5" ht="38.25" x14ac:dyDescent="0.25">
      <c r="C9" s="231"/>
      <c r="D9" s="84" t="s">
        <v>160</v>
      </c>
      <c r="E9" s="84" t="s">
        <v>161</v>
      </c>
    </row>
    <row r="10" spans="3:5" ht="25.5" x14ac:dyDescent="0.25">
      <c r="C10" s="225" t="s">
        <v>162</v>
      </c>
      <c r="D10" s="84" t="s">
        <v>163</v>
      </c>
      <c r="E10" s="85" t="s">
        <v>164</v>
      </c>
    </row>
    <row r="11" spans="3:5" ht="51" x14ac:dyDescent="0.25">
      <c r="C11" s="226"/>
      <c r="D11" s="84" t="s">
        <v>165</v>
      </c>
      <c r="E11" s="85" t="s">
        <v>164</v>
      </c>
    </row>
    <row r="12" spans="3:5" ht="25.5" x14ac:dyDescent="0.25">
      <c r="C12" s="226"/>
      <c r="D12" s="84" t="s">
        <v>166</v>
      </c>
      <c r="E12" s="85" t="s">
        <v>164</v>
      </c>
    </row>
    <row r="13" spans="3:5" ht="25.5" x14ac:dyDescent="0.25">
      <c r="C13" s="226"/>
      <c r="D13" s="84" t="s">
        <v>167</v>
      </c>
      <c r="E13" s="85" t="s">
        <v>168</v>
      </c>
    </row>
    <row r="14" spans="3:5" ht="76.5" x14ac:dyDescent="0.25">
      <c r="C14" s="226"/>
      <c r="D14" s="84" t="s">
        <v>169</v>
      </c>
      <c r="E14" s="85" t="s">
        <v>170</v>
      </c>
    </row>
    <row r="15" spans="3:5" ht="25.5" x14ac:dyDescent="0.25">
      <c r="C15" s="226"/>
      <c r="D15" s="84" t="s">
        <v>171</v>
      </c>
      <c r="E15" s="85" t="s">
        <v>170</v>
      </c>
    </row>
    <row r="16" spans="3:5" ht="25.5" x14ac:dyDescent="0.25">
      <c r="C16" s="226"/>
      <c r="D16" s="84" t="s">
        <v>172</v>
      </c>
      <c r="E16" s="85" t="s">
        <v>170</v>
      </c>
    </row>
    <row r="17" spans="3:5" ht="25.5" x14ac:dyDescent="0.25">
      <c r="C17" s="226"/>
      <c r="D17" s="84" t="s">
        <v>173</v>
      </c>
      <c r="E17" s="85" t="s">
        <v>174</v>
      </c>
    </row>
    <row r="18" spans="3:5" ht="25.5" x14ac:dyDescent="0.25">
      <c r="C18" s="226"/>
      <c r="D18" s="84" t="s">
        <v>175</v>
      </c>
      <c r="E18" s="85" t="s">
        <v>176</v>
      </c>
    </row>
    <row r="19" spans="3:5" ht="25.5" x14ac:dyDescent="0.25">
      <c r="C19" s="226"/>
      <c r="D19" s="84" t="s">
        <v>177</v>
      </c>
      <c r="E19" s="85" t="s">
        <v>178</v>
      </c>
    </row>
    <row r="20" spans="3:5" ht="25.5" x14ac:dyDescent="0.25">
      <c r="C20" s="231"/>
      <c r="D20" s="84" t="s">
        <v>179</v>
      </c>
      <c r="E20" s="85" t="s">
        <v>178</v>
      </c>
    </row>
    <row r="21" spans="3:5" ht="38.25" x14ac:dyDescent="0.25">
      <c r="C21" s="225" t="s">
        <v>180</v>
      </c>
      <c r="D21" s="84" t="s">
        <v>181</v>
      </c>
      <c r="E21" s="85" t="s">
        <v>182</v>
      </c>
    </row>
    <row r="22" spans="3:5" ht="38.25" x14ac:dyDescent="0.25">
      <c r="C22" s="226"/>
      <c r="D22" s="84" t="s">
        <v>181</v>
      </c>
      <c r="E22" s="85" t="s">
        <v>182</v>
      </c>
    </row>
    <row r="23" spans="3:5" ht="25.5" x14ac:dyDescent="0.25">
      <c r="C23" s="226"/>
      <c r="D23" s="84" t="s">
        <v>183</v>
      </c>
      <c r="E23" s="85" t="s">
        <v>182</v>
      </c>
    </row>
    <row r="24" spans="3:5" ht="25.5" x14ac:dyDescent="0.25">
      <c r="C24" s="226"/>
      <c r="D24" s="84" t="s">
        <v>184</v>
      </c>
      <c r="E24" s="85" t="s">
        <v>185</v>
      </c>
    </row>
    <row r="25" spans="3:5" x14ac:dyDescent="0.25">
      <c r="C25" s="226"/>
      <c r="D25" s="84" t="s">
        <v>186</v>
      </c>
      <c r="E25" s="85" t="s">
        <v>185</v>
      </c>
    </row>
    <row r="26" spans="3:5" ht="25.5" x14ac:dyDescent="0.25">
      <c r="C26" s="226"/>
      <c r="D26" s="84" t="s">
        <v>187</v>
      </c>
      <c r="E26" s="85" t="s">
        <v>188</v>
      </c>
    </row>
    <row r="27" spans="3:5" ht="25.5" x14ac:dyDescent="0.25">
      <c r="C27" s="231"/>
      <c r="D27" s="84" t="s">
        <v>189</v>
      </c>
      <c r="E27" s="85" t="s">
        <v>190</v>
      </c>
    </row>
    <row r="28" spans="3:5" ht="25.5" x14ac:dyDescent="0.25">
      <c r="C28" s="86" t="s">
        <v>191</v>
      </c>
      <c r="D28" s="84" t="s">
        <v>192</v>
      </c>
      <c r="E28" s="85" t="s">
        <v>193</v>
      </c>
    </row>
    <row r="29" spans="3:5" ht="25.5" x14ac:dyDescent="0.25">
      <c r="C29" s="225" t="s">
        <v>194</v>
      </c>
      <c r="D29" s="84" t="s">
        <v>195</v>
      </c>
      <c r="E29" s="85" t="s">
        <v>168</v>
      </c>
    </row>
    <row r="30" spans="3:5" ht="38.25" x14ac:dyDescent="0.25">
      <c r="C30" s="226"/>
      <c r="D30" s="84" t="s">
        <v>196</v>
      </c>
      <c r="E30" s="87" t="s">
        <v>197</v>
      </c>
    </row>
    <row r="31" spans="3:5" ht="25.5" x14ac:dyDescent="0.25">
      <c r="C31" s="226"/>
      <c r="D31" s="84" t="s">
        <v>198</v>
      </c>
      <c r="E31" s="87" t="s">
        <v>168</v>
      </c>
    </row>
    <row r="32" spans="3:5" ht="63.75" x14ac:dyDescent="0.25">
      <c r="C32" s="231"/>
      <c r="D32" s="84" t="s">
        <v>199</v>
      </c>
      <c r="E32" s="87" t="s">
        <v>200</v>
      </c>
    </row>
    <row r="33" spans="3:5" ht="25.5" x14ac:dyDescent="0.25">
      <c r="C33" s="225" t="s">
        <v>201</v>
      </c>
      <c r="D33" s="84" t="s">
        <v>202</v>
      </c>
      <c r="E33" s="87" t="s">
        <v>164</v>
      </c>
    </row>
    <row r="34" spans="3:5" ht="51" x14ac:dyDescent="0.25">
      <c r="C34" s="226"/>
      <c r="D34" s="84" t="s">
        <v>203</v>
      </c>
      <c r="E34" s="87" t="s">
        <v>164</v>
      </c>
    </row>
    <row r="35" spans="3:5" ht="51" x14ac:dyDescent="0.25">
      <c r="C35" s="226"/>
      <c r="D35" s="84" t="s">
        <v>204</v>
      </c>
      <c r="E35" s="87" t="s">
        <v>164</v>
      </c>
    </row>
    <row r="36" spans="3:5" ht="76.5" x14ac:dyDescent="0.25">
      <c r="C36" s="226"/>
      <c r="D36" s="84" t="s">
        <v>205</v>
      </c>
      <c r="E36" s="87" t="s">
        <v>164</v>
      </c>
    </row>
    <row r="37" spans="3:5" ht="51" x14ac:dyDescent="0.25">
      <c r="C37" s="226"/>
      <c r="D37" s="84" t="s">
        <v>206</v>
      </c>
      <c r="E37" s="85" t="s">
        <v>164</v>
      </c>
    </row>
    <row r="38" spans="3:5" ht="38.25" x14ac:dyDescent="0.25">
      <c r="C38" s="226"/>
      <c r="D38" s="84" t="s">
        <v>207</v>
      </c>
      <c r="E38" s="85" t="s">
        <v>208</v>
      </c>
    </row>
    <row r="39" spans="3:5" ht="39" thickBot="1" x14ac:dyDescent="0.3">
      <c r="C39" s="227"/>
      <c r="D39" s="88" t="s">
        <v>209</v>
      </c>
      <c r="E39" s="89" t="s">
        <v>168</v>
      </c>
    </row>
  </sheetData>
  <sheetProtection algorithmName="SHA-512" hashValue="Q5wupT4EsbeLys0tmlpSrVQrHsED86P2Aw+iaJBUzxiMTBzzPzYB04z+M9a51Alq6wdKW8dwygGjmvkA8GcTfg==" saltValue="rakkqMZYsxsIYJ+wcaXJiQ==" spinCount="100000" sheet="1" objects="1" scenarios="1"/>
  <mergeCells count="6">
    <mergeCell ref="C33:C39"/>
    <mergeCell ref="C2:E3"/>
    <mergeCell ref="C5:C9"/>
    <mergeCell ref="C10:C20"/>
    <mergeCell ref="C21:C27"/>
    <mergeCell ref="C29: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0CC71-C78C-4F30-8AAA-A2EA10738536}">
  <dimension ref="A1:R43"/>
  <sheetViews>
    <sheetView zoomScale="70" zoomScaleNormal="70" workbookViewId="0">
      <selection activeCell="E50" sqref="E50"/>
    </sheetView>
  </sheetViews>
  <sheetFormatPr baseColWidth="10" defaultRowHeight="15" x14ac:dyDescent="0.25"/>
  <cols>
    <col min="1" max="1" width="19.85546875" customWidth="1"/>
    <col min="2" max="2" width="46.42578125" bestFit="1" customWidth="1"/>
    <col min="3" max="3" width="22.85546875" customWidth="1"/>
    <col min="5" max="5" width="16.85546875" customWidth="1"/>
    <col min="6" max="6" width="48.28515625" customWidth="1"/>
    <col min="7" max="7" width="33.5703125" customWidth="1"/>
    <col min="14" max="14" width="12.85546875" customWidth="1"/>
  </cols>
  <sheetData>
    <row r="1" spans="1:18" s="27" customFormat="1" ht="43.5" customHeight="1" x14ac:dyDescent="0.25">
      <c r="A1" s="240" t="s">
        <v>28</v>
      </c>
      <c r="B1" s="240"/>
      <c r="C1" s="240"/>
      <c r="E1" s="240" t="s">
        <v>39</v>
      </c>
      <c r="F1" s="240"/>
      <c r="G1" s="240"/>
      <c r="J1" s="235" t="s">
        <v>62</v>
      </c>
      <c r="K1" s="235"/>
      <c r="L1" s="235"/>
      <c r="M1" s="235"/>
      <c r="N1" s="235"/>
      <c r="O1" s="235"/>
      <c r="P1" s="235"/>
    </row>
    <row r="2" spans="1:18" x14ac:dyDescent="0.25">
      <c r="A2" s="2"/>
      <c r="B2" s="3" t="s">
        <v>27</v>
      </c>
      <c r="C2" s="3" t="s">
        <v>28</v>
      </c>
      <c r="E2" s="2" t="s">
        <v>38</v>
      </c>
      <c r="F2" s="3" t="s">
        <v>37</v>
      </c>
      <c r="G2" s="3" t="s">
        <v>40</v>
      </c>
      <c r="L2" s="242"/>
      <c r="M2" s="242"/>
      <c r="N2" s="242"/>
      <c r="O2" s="242"/>
      <c r="P2" s="242"/>
    </row>
    <row r="3" spans="1:18" ht="45" x14ac:dyDescent="0.25">
      <c r="A3" s="6" t="s">
        <v>29</v>
      </c>
      <c r="B3" s="4" t="s">
        <v>32</v>
      </c>
      <c r="C3" s="5">
        <v>0.2</v>
      </c>
      <c r="E3" s="6" t="s">
        <v>51</v>
      </c>
      <c r="F3" s="4" t="s">
        <v>42</v>
      </c>
      <c r="G3" s="11" t="s">
        <v>41</v>
      </c>
      <c r="I3" s="241" t="s">
        <v>28</v>
      </c>
      <c r="J3" s="18" t="s">
        <v>55</v>
      </c>
      <c r="K3" s="12"/>
      <c r="L3" s="30" t="s">
        <v>83</v>
      </c>
      <c r="M3" s="30" t="s">
        <v>83</v>
      </c>
      <c r="N3" s="30" t="s">
        <v>83</v>
      </c>
      <c r="O3" s="30" t="s">
        <v>83</v>
      </c>
      <c r="P3" s="31" t="s">
        <v>84</v>
      </c>
      <c r="R3" s="20" t="s">
        <v>60</v>
      </c>
    </row>
    <row r="4" spans="1:18" ht="87.6" customHeight="1" x14ac:dyDescent="0.25">
      <c r="A4" s="7" t="s">
        <v>25</v>
      </c>
      <c r="B4" s="4" t="s">
        <v>33</v>
      </c>
      <c r="C4" s="5">
        <v>0.4</v>
      </c>
      <c r="E4" s="7" t="s">
        <v>52</v>
      </c>
      <c r="F4" s="4" t="s">
        <v>43</v>
      </c>
      <c r="G4" s="11" t="s">
        <v>47</v>
      </c>
      <c r="I4" s="241"/>
      <c r="J4" s="9" t="s">
        <v>78</v>
      </c>
      <c r="K4" s="2"/>
      <c r="L4" s="29" t="s">
        <v>82</v>
      </c>
      <c r="M4" s="29" t="s">
        <v>82</v>
      </c>
      <c r="N4" s="30" t="s">
        <v>83</v>
      </c>
      <c r="O4" s="30" t="s">
        <v>83</v>
      </c>
      <c r="P4" s="31" t="s">
        <v>84</v>
      </c>
      <c r="R4" s="21" t="s">
        <v>24</v>
      </c>
    </row>
    <row r="5" spans="1:18" ht="62.1" customHeight="1" x14ac:dyDescent="0.25">
      <c r="A5" s="8" t="s">
        <v>30</v>
      </c>
      <c r="B5" s="4" t="s">
        <v>34</v>
      </c>
      <c r="C5" s="5">
        <v>0.6</v>
      </c>
      <c r="E5" s="8" t="s">
        <v>2</v>
      </c>
      <c r="F5" s="4" t="s">
        <v>44</v>
      </c>
      <c r="G5" s="11" t="s">
        <v>48</v>
      </c>
      <c r="I5" s="241"/>
      <c r="J5" s="8" t="s">
        <v>77</v>
      </c>
      <c r="K5" s="2"/>
      <c r="L5" s="29" t="s">
        <v>82</v>
      </c>
      <c r="M5" s="29" t="s">
        <v>82</v>
      </c>
      <c r="N5" s="29" t="s">
        <v>82</v>
      </c>
      <c r="O5" s="30" t="s">
        <v>83</v>
      </c>
      <c r="P5" s="31" t="s">
        <v>84</v>
      </c>
      <c r="R5" s="22" t="s">
        <v>2</v>
      </c>
    </row>
    <row r="6" spans="1:18" ht="75" x14ac:dyDescent="0.25">
      <c r="A6" s="9" t="s">
        <v>31</v>
      </c>
      <c r="B6" s="4" t="s">
        <v>35</v>
      </c>
      <c r="C6" s="5">
        <v>0.8</v>
      </c>
      <c r="E6" s="9" t="s">
        <v>53</v>
      </c>
      <c r="F6" s="4" t="s">
        <v>46</v>
      </c>
      <c r="G6" s="11" t="s">
        <v>49</v>
      </c>
      <c r="I6" s="241"/>
      <c r="J6" s="7" t="s">
        <v>76</v>
      </c>
      <c r="K6" s="2"/>
      <c r="L6" s="28" t="s">
        <v>81</v>
      </c>
      <c r="M6" s="29" t="s">
        <v>82</v>
      </c>
      <c r="N6" s="29" t="s">
        <v>82</v>
      </c>
      <c r="O6" s="30" t="s">
        <v>83</v>
      </c>
      <c r="P6" s="31" t="s">
        <v>84</v>
      </c>
      <c r="R6" s="23" t="s">
        <v>61</v>
      </c>
    </row>
    <row r="7" spans="1:18" ht="55.5" customHeight="1" x14ac:dyDescent="0.25">
      <c r="A7" s="10" t="s">
        <v>0</v>
      </c>
      <c r="B7" s="4" t="s">
        <v>36</v>
      </c>
      <c r="C7" s="5">
        <v>1</v>
      </c>
      <c r="E7" s="10" t="s">
        <v>54</v>
      </c>
      <c r="F7" s="4" t="s">
        <v>45</v>
      </c>
      <c r="G7" s="11" t="s">
        <v>50</v>
      </c>
      <c r="I7" s="241"/>
      <c r="J7" s="19" t="s">
        <v>75</v>
      </c>
      <c r="K7" s="2"/>
      <c r="L7" s="28" t="s">
        <v>81</v>
      </c>
      <c r="M7" s="28" t="s">
        <v>81</v>
      </c>
      <c r="N7" s="29" t="s">
        <v>82</v>
      </c>
      <c r="O7" s="30" t="s">
        <v>83</v>
      </c>
      <c r="P7" s="31" t="s">
        <v>84</v>
      </c>
    </row>
    <row r="8" spans="1:18" ht="36" customHeight="1" x14ac:dyDescent="0.25">
      <c r="A8" s="13"/>
      <c r="B8" s="14"/>
      <c r="C8" s="15"/>
      <c r="E8" s="13"/>
      <c r="F8" s="14"/>
      <c r="G8" s="16"/>
      <c r="I8" s="17"/>
      <c r="J8" s="1"/>
      <c r="K8" s="1"/>
      <c r="L8" s="236"/>
      <c r="M8" s="237"/>
      <c r="N8" s="237"/>
      <c r="O8" s="237"/>
      <c r="P8" s="238"/>
    </row>
    <row r="9" spans="1:18" ht="30" x14ac:dyDescent="0.25">
      <c r="L9" s="6" t="s">
        <v>56</v>
      </c>
      <c r="M9" s="7" t="s">
        <v>57</v>
      </c>
      <c r="N9" s="8" t="s">
        <v>80</v>
      </c>
      <c r="O9" s="9" t="s">
        <v>58</v>
      </c>
      <c r="P9" s="18" t="s">
        <v>59</v>
      </c>
    </row>
    <row r="10" spans="1:18" ht="14.45" customHeight="1" x14ac:dyDescent="0.25">
      <c r="D10" s="24" t="s">
        <v>66</v>
      </c>
      <c r="L10" s="239" t="s">
        <v>39</v>
      </c>
      <c r="M10" s="239"/>
      <c r="N10" s="239"/>
      <c r="O10" s="239"/>
      <c r="P10" s="239"/>
    </row>
    <row r="11" spans="1:18" ht="14.45" customHeight="1" x14ac:dyDescent="0.25">
      <c r="A11" s="123" t="s">
        <v>67</v>
      </c>
      <c r="B11" s="243" t="s">
        <v>70</v>
      </c>
      <c r="C11" s="25" t="s">
        <v>63</v>
      </c>
      <c r="D11" s="26">
        <v>0.25</v>
      </c>
      <c r="F11" t="s">
        <v>127</v>
      </c>
      <c r="L11" s="239"/>
      <c r="M11" s="239"/>
      <c r="N11" s="239"/>
      <c r="O11" s="239"/>
      <c r="P11" s="239"/>
    </row>
    <row r="12" spans="1:18" x14ac:dyDescent="0.25">
      <c r="A12" s="123"/>
      <c r="B12" s="244"/>
      <c r="C12" s="25" t="s">
        <v>64</v>
      </c>
      <c r="D12" s="26">
        <v>0.15</v>
      </c>
      <c r="F12" t="s">
        <v>128</v>
      </c>
    </row>
    <row r="13" spans="1:18" x14ac:dyDescent="0.25">
      <c r="A13" s="123"/>
      <c r="B13" s="244"/>
      <c r="C13" s="25" t="s">
        <v>65</v>
      </c>
      <c r="D13" s="26">
        <v>0.1</v>
      </c>
      <c r="F13" t="s">
        <v>129</v>
      </c>
    </row>
    <row r="14" spans="1:18" x14ac:dyDescent="0.25">
      <c r="A14" s="123"/>
      <c r="B14" s="245" t="s">
        <v>71</v>
      </c>
      <c r="C14" s="25" t="s">
        <v>68</v>
      </c>
      <c r="D14" s="26">
        <v>0.25</v>
      </c>
      <c r="F14" t="s">
        <v>130</v>
      </c>
    </row>
    <row r="15" spans="1:18" x14ac:dyDescent="0.25">
      <c r="A15" s="123"/>
      <c r="B15" s="245"/>
      <c r="C15" s="25" t="s">
        <v>69</v>
      </c>
      <c r="D15" s="26">
        <v>0.1</v>
      </c>
      <c r="F15" t="s">
        <v>131</v>
      </c>
    </row>
    <row r="16" spans="1:18" x14ac:dyDescent="0.25">
      <c r="F16" t="s">
        <v>132</v>
      </c>
    </row>
    <row r="17" spans="1:6" x14ac:dyDescent="0.25">
      <c r="A17" s="123" t="s">
        <v>72</v>
      </c>
      <c r="B17" s="25" t="s">
        <v>88</v>
      </c>
      <c r="F17" t="s">
        <v>133</v>
      </c>
    </row>
    <row r="18" spans="1:6" x14ac:dyDescent="0.25">
      <c r="A18" s="123"/>
      <c r="B18" s="25" t="s">
        <v>73</v>
      </c>
    </row>
    <row r="19" spans="1:6" x14ac:dyDescent="0.25">
      <c r="A19" s="123"/>
      <c r="B19" s="25" t="s">
        <v>26</v>
      </c>
    </row>
    <row r="20" spans="1:6" x14ac:dyDescent="0.25">
      <c r="A20" s="123"/>
      <c r="B20" s="25" t="s">
        <v>74</v>
      </c>
    </row>
    <row r="22" spans="1:6" x14ac:dyDescent="0.25">
      <c r="A22" s="123" t="s">
        <v>228</v>
      </c>
      <c r="B22" s="25" t="s">
        <v>224</v>
      </c>
    </row>
    <row r="23" spans="1:6" x14ac:dyDescent="0.25">
      <c r="A23" s="123"/>
      <c r="B23" s="25" t="s">
        <v>225</v>
      </c>
    </row>
    <row r="24" spans="1:6" x14ac:dyDescent="0.25">
      <c r="A24" s="123"/>
      <c r="B24" s="25" t="s">
        <v>226</v>
      </c>
    </row>
    <row r="25" spans="1:6" x14ac:dyDescent="0.25">
      <c r="A25" s="123"/>
      <c r="B25" s="25" t="s">
        <v>227</v>
      </c>
    </row>
    <row r="27" spans="1:6" ht="15" customHeight="1" x14ac:dyDescent="0.25">
      <c r="A27" s="232" t="s">
        <v>229</v>
      </c>
      <c r="B27" s="25" t="s">
        <v>230</v>
      </c>
    </row>
    <row r="28" spans="1:6" x14ac:dyDescent="0.25">
      <c r="A28" s="233"/>
      <c r="B28" s="25" t="s">
        <v>231</v>
      </c>
    </row>
    <row r="29" spans="1:6" x14ac:dyDescent="0.25">
      <c r="A29" s="234"/>
      <c r="B29" s="25" t="s">
        <v>232</v>
      </c>
    </row>
    <row r="31" spans="1:6" ht="15" customHeight="1" x14ac:dyDescent="0.25">
      <c r="A31" s="123" t="s">
        <v>27</v>
      </c>
      <c r="B31" s="25" t="s">
        <v>233</v>
      </c>
    </row>
    <row r="32" spans="1:6" x14ac:dyDescent="0.25">
      <c r="A32" s="123"/>
      <c r="B32" s="25" t="s">
        <v>234</v>
      </c>
    </row>
    <row r="33" spans="1:2" x14ac:dyDescent="0.25">
      <c r="A33" s="123"/>
      <c r="B33" s="25" t="s">
        <v>235</v>
      </c>
    </row>
    <row r="34" spans="1:2" x14ac:dyDescent="0.25">
      <c r="A34" s="123"/>
      <c r="B34" s="25" t="s">
        <v>236</v>
      </c>
    </row>
    <row r="36" spans="1:2" x14ac:dyDescent="0.25">
      <c r="A36" s="123" t="s">
        <v>261</v>
      </c>
      <c r="B36" s="25" t="s">
        <v>262</v>
      </c>
    </row>
    <row r="37" spans="1:2" x14ac:dyDescent="0.25">
      <c r="A37" s="123"/>
      <c r="B37" s="25" t="s">
        <v>263</v>
      </c>
    </row>
    <row r="39" spans="1:2" x14ac:dyDescent="0.25">
      <c r="A39" s="123" t="s">
        <v>27</v>
      </c>
      <c r="B39" s="25" t="s">
        <v>264</v>
      </c>
    </row>
    <row r="40" spans="1:2" x14ac:dyDescent="0.25">
      <c r="A40" s="123"/>
      <c r="B40" s="25" t="s">
        <v>265</v>
      </c>
    </row>
    <row r="42" spans="1:2" x14ac:dyDescent="0.25">
      <c r="A42" s="123" t="s">
        <v>27</v>
      </c>
      <c r="B42" s="25" t="s">
        <v>266</v>
      </c>
    </row>
    <row r="43" spans="1:2" x14ac:dyDescent="0.25">
      <c r="A43" s="123"/>
      <c r="B43" s="25" t="s">
        <v>267</v>
      </c>
    </row>
  </sheetData>
  <mergeCells count="17">
    <mergeCell ref="A17:A20"/>
    <mergeCell ref="J1:P1"/>
    <mergeCell ref="L8:P8"/>
    <mergeCell ref="L10:P11"/>
    <mergeCell ref="A1:C1"/>
    <mergeCell ref="E1:G1"/>
    <mergeCell ref="I3:I7"/>
    <mergeCell ref="L2:P2"/>
    <mergeCell ref="A11:A15"/>
    <mergeCell ref="B11:B13"/>
    <mergeCell ref="B14:B15"/>
    <mergeCell ref="A36:A37"/>
    <mergeCell ref="A39:A40"/>
    <mergeCell ref="A42:A43"/>
    <mergeCell ref="A22:A25"/>
    <mergeCell ref="A27:A29"/>
    <mergeCell ref="A31:A3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4EBF58F4BA0A54EA348DE9527D048B8" ma:contentTypeVersion="13" ma:contentTypeDescription="Crear nuevo documento." ma:contentTypeScope="" ma:versionID="b93a23e295715a924304309570f08d1b">
  <xsd:schema xmlns:xsd="http://www.w3.org/2001/XMLSchema" xmlns:xs="http://www.w3.org/2001/XMLSchema" xmlns:p="http://schemas.microsoft.com/office/2006/metadata/properties" xmlns:ns2="4e94270a-da41-406b-9257-4babfef33765" xmlns:ns3="553b766b-9a55-4ccf-a45f-8274eae6db35" targetNamespace="http://schemas.microsoft.com/office/2006/metadata/properties" ma:root="true" ma:fieldsID="587d827ab81e81172c1ad0a907097748" ns2:_="" ns3:_="">
    <xsd:import namespace="4e94270a-da41-406b-9257-4babfef33765"/>
    <xsd:import namespace="553b766b-9a55-4ccf-a45f-8274eae6db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94270a-da41-406b-9257-4babfef337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8c46d6fa-4fe9-4e86-a1e8-66d0902ce34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3b766b-9a55-4ccf-a45f-8274eae6db3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96288a-f926-4812-8e49-d23504d010e3}" ma:internalName="TaxCatchAll" ma:showField="CatchAllData" ma:web="553b766b-9a55-4ccf-a45f-8274eae6db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53b766b-9a55-4ccf-a45f-8274eae6db35" xsi:nil="true"/>
    <lcf76f155ced4ddcb4097134ff3c332f xmlns="4e94270a-da41-406b-9257-4babfef337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117DF1-CF43-4E78-96D7-E41BCBA3FB31}"/>
</file>

<file path=customXml/itemProps2.xml><?xml version="1.0" encoding="utf-8"?>
<ds:datastoreItem xmlns:ds="http://schemas.openxmlformats.org/officeDocument/2006/customXml" ds:itemID="{1CF221A0-8EBF-4488-8C33-C754F0D1D75C}"/>
</file>

<file path=customXml/itemProps3.xml><?xml version="1.0" encoding="utf-8"?>
<ds:datastoreItem xmlns:ds="http://schemas.openxmlformats.org/officeDocument/2006/customXml" ds:itemID="{4D26D2BC-250A-4930-A2D5-BB4DB39217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1, Contexto</vt:lpstr>
      <vt:lpstr>2, Matriz de Riesgo</vt:lpstr>
      <vt:lpstr>Probabilidad vs Impacto</vt:lpstr>
      <vt:lpstr>Matriz de Calor</vt:lpstr>
      <vt:lpstr>Amenazas y Vulnerabilidades</vt:lpstr>
      <vt:lpstr>Listas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F Anaya B</dc:creator>
  <cp:lastModifiedBy>Joselyn Katherine Osorio Fonseca</cp:lastModifiedBy>
  <dcterms:created xsi:type="dcterms:W3CDTF">2021-06-15T20:00:14Z</dcterms:created>
  <dcterms:modified xsi:type="dcterms:W3CDTF">2026-07-03T22:18:44Z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0x010100A4EBF58F4BA0A54EA348DE9527D048B8</vt:lpwstr>
  </property>
</Properties>
</file>